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ivisão Financeira\Aprovisionamento\01 - Aprovisionamento\01_PROCEDIMENTOS_CCP\03_CONCURSO PUBLICO\2023\Concurso Publico Nº 01_Equipamentos Informáticos\"/>
    </mc:Choice>
  </mc:AlternateContent>
  <bookViews>
    <workbookView xWindow="0" yWindow="0" windowWidth="7365" windowHeight="7875"/>
  </bookViews>
  <sheets>
    <sheet name="Anexo B" sheetId="1" r:id="rId1"/>
  </sheets>
  <definedNames>
    <definedName name="PB_Lote1">'Anexo B'!$C$15</definedName>
    <definedName name="PB_Lote2">'Anexo B'!$C$23</definedName>
    <definedName name="PB_Lote3">'Anexo B'!$C$43</definedName>
    <definedName name="PB_Lote4">'Anexo B'!$C$64</definedName>
    <definedName name="PB_Lote5">'Anexo B'!$C$91</definedName>
    <definedName name="PB_Lote6">'Anexo B'!#REF!</definedName>
    <definedName name="PB_Lote7">'Anexo B'!#REF!</definedName>
    <definedName name="PB_Lote8">'Anexo B'!#REF!</definedName>
    <definedName name="PB_Lote9">'Anexo B'!#REF!</definedName>
    <definedName name="PP_Lote1">'Anexo B'!$F$20</definedName>
    <definedName name="PP_Lote2">'Anexo B'!$F$40</definedName>
    <definedName name="PP_Lote3">'Anexo B'!$F$61</definedName>
    <definedName name="PP_Lote4">'Anexo B'!$F$69</definedName>
    <definedName name="PP_Lote5">'Anexo B'!$F$129</definedName>
    <definedName name="PP_Lote6">'Anexo B'!#REF!</definedName>
    <definedName name="PP_Lote7">'Anexo B'!#REF!</definedName>
    <definedName name="PP_Lote8">'Anexo B'!#REF!</definedName>
    <definedName name="PP_Lote9">'Anexo B'!#REF!</definedName>
    <definedName name="_xlnm.Print_Area" localSheetId="0">'Anexo B'!$A$1:$F$167</definedName>
    <definedName name="_xlnm.Print_Titles" localSheetId="0">'Anexo B'!$1:$13</definedName>
  </definedNames>
  <calcPr calcId="162913"/>
</workbook>
</file>

<file path=xl/calcChain.xml><?xml version="1.0" encoding="utf-8"?>
<calcChain xmlns="http://schemas.openxmlformats.org/spreadsheetml/2006/main">
  <c r="F162" i="1" l="1"/>
  <c r="F163" i="1" s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44" i="1"/>
  <c r="F139" i="1"/>
  <c r="F138" i="1"/>
  <c r="F137" i="1"/>
  <c r="F136" i="1"/>
  <c r="F135" i="1"/>
  <c r="F134" i="1"/>
  <c r="F133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92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73" i="1"/>
  <c r="F66" i="1"/>
  <c r="F67" i="1"/>
  <c r="F68" i="1"/>
  <c r="F65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17" i="1"/>
  <c r="F18" i="1"/>
  <c r="F19" i="1"/>
  <c r="F16" i="1"/>
  <c r="F158" i="1" l="1"/>
  <c r="F140" i="1"/>
  <c r="F129" i="1"/>
  <c r="F69" i="1"/>
  <c r="F61" i="1"/>
  <c r="F40" i="1"/>
  <c r="F20" i="1"/>
  <c r="F88" i="1"/>
</calcChain>
</file>

<file path=xl/sharedStrings.xml><?xml version="1.0" encoding="utf-8"?>
<sst xmlns="http://schemas.openxmlformats.org/spreadsheetml/2006/main" count="156" uniqueCount="156">
  <si>
    <t>Concorrente:</t>
  </si>
  <si>
    <t>Artigo</t>
  </si>
  <si>
    <t>Descrição</t>
  </si>
  <si>
    <t>Quantidades</t>
  </si>
  <si>
    <t>Preço Unitário</t>
  </si>
  <si>
    <t>Preço Total</t>
  </si>
  <si>
    <t xml:space="preserve">Lote 1 - Total </t>
  </si>
  <si>
    <t xml:space="preserve">Lote 2 - Total </t>
  </si>
  <si>
    <t xml:space="preserve">Lote 3 - Total </t>
  </si>
  <si>
    <t xml:space="preserve">Lote 4 - Total </t>
  </si>
  <si>
    <t xml:space="preserve">Lote 5 - Total </t>
  </si>
  <si>
    <r>
      <rPr>
        <b/>
        <u/>
        <sz val="11"/>
        <color theme="1"/>
        <rFont val="Century Gothic"/>
        <family val="2"/>
      </rPr>
      <t>Nota:</t>
    </r>
    <r>
      <rPr>
        <sz val="11"/>
        <color theme="1"/>
        <rFont val="Century Gothic"/>
        <family val="2"/>
      </rPr>
      <t xml:space="preserve"> ver Anexo A - Especificações Técnicas Gerais</t>
    </r>
  </si>
  <si>
    <t>ANEXO: B</t>
  </si>
  <si>
    <r>
      <t xml:space="preserve">Mapa de Quantidade, Preço e Local de Entrega  a Preencher pelo Concorrente </t>
    </r>
    <r>
      <rPr>
        <sz val="11"/>
        <color theme="1"/>
        <rFont val="Century Gothic"/>
        <family val="2"/>
      </rPr>
      <t>(células cor amarela):</t>
    </r>
  </si>
  <si>
    <t>NA</t>
  </si>
  <si>
    <t>O preço deve incluir: 
• Custos de transporte;
• Todos os cabos/acessórios necessários ao funcionamento do equipamento.</t>
  </si>
  <si>
    <t>Concurso Público nº 01 - SC/IPS/2023 - Aquisição de Equipamentos Informáticos para o Instituto Politécnico de Setúbal</t>
  </si>
  <si>
    <t>LOTE 1 Televisões+suportes</t>
  </si>
  <si>
    <t xml:space="preserve">Preço Base:  14.400,00 € </t>
  </si>
  <si>
    <t>LOTE 2 Teclado+ratos+adaptadores+headsets+phones</t>
  </si>
  <si>
    <t>Preço Base: 40.350,00€</t>
  </si>
  <si>
    <t>LOTE 3 Computadores, monitores e afins</t>
  </si>
  <si>
    <t xml:space="preserve">Preço Base: 827.650,00 € </t>
  </si>
  <si>
    <t xml:space="preserve">Preço Base:  10.000,00 € </t>
  </si>
  <si>
    <t>LOTE 5 Equipamentos Informáticos</t>
  </si>
  <si>
    <t xml:space="preserve">Preço Base: 112.200,00 € </t>
  </si>
  <si>
    <t>LOTE 6 Audiovisuais</t>
  </si>
  <si>
    <t>LOTE 7 Servidores</t>
  </si>
  <si>
    <t xml:space="preserve">LOTE 8 Rede </t>
  </si>
  <si>
    <t xml:space="preserve">LOTE 9 Backup </t>
  </si>
  <si>
    <t>Preço Base: 174.050,00 €</t>
  </si>
  <si>
    <t xml:space="preserve">Preço Base: 18.000,00 € </t>
  </si>
  <si>
    <t xml:space="preserve">Preço Base: 40.250,00 € </t>
  </si>
  <si>
    <t xml:space="preserve">Lote 6 - Total </t>
  </si>
  <si>
    <t xml:space="preserve">Lote 7 - Total </t>
  </si>
  <si>
    <t xml:space="preserve">Lote 8 - Total </t>
  </si>
  <si>
    <t xml:space="preserve">Lote 9 - Total </t>
  </si>
  <si>
    <t>Lote 1,  Artigo 1: SmartTV55"</t>
  </si>
  <si>
    <t>Lote 1, Artigo 2: Suporte de parede para SmarTV</t>
  </si>
  <si>
    <t>Lote 1, Artigo 3: Suporte de Chão para SmartTV</t>
  </si>
  <si>
    <t>Lote 1, Artigo 4: SmartTV65"</t>
  </si>
  <si>
    <t>Lote 2, Artigo 1: Rato com fios ergonómico</t>
  </si>
  <si>
    <t>Lote 2, Artigo 10: Headsets</t>
  </si>
  <si>
    <t>Lote 2, Artigo 11: Adpatador HDMI - VGA</t>
  </si>
  <si>
    <t>Lote 2, Artigo 12: Adpatador DisplayPort - VGA</t>
  </si>
  <si>
    <t>Lote 2, Artigo 13: HDMI Switch 4K @ 60 Hz HDMI Splitter</t>
  </si>
  <si>
    <t>Lote 2, Artigo 14: Teclado + rato com fios</t>
  </si>
  <si>
    <t>Lote 2, Artigo 15: USB Type-C para HDMI</t>
  </si>
  <si>
    <t>Lote 2, Artigo 2: Teclado e rato sem fios</t>
  </si>
  <si>
    <t>Lote 2, Artigo 3:  Discos SSD</t>
  </si>
  <si>
    <t>Lote 2, Artigo 4: Disco rígido externo</t>
  </si>
  <si>
    <t>Lote 2, Artigo 5: Pen Drive</t>
  </si>
  <si>
    <t>Lote 2, Artigo 6: Adaptador DisplayPort - HDMI</t>
  </si>
  <si>
    <t>Lote 2, Artigo 8: Adaptador RJ45 USB</t>
  </si>
  <si>
    <t>Lote 2, Artigo 9: Webcams</t>
  </si>
  <si>
    <t>Lote 3, Artigo 1:  Computador (desktop) alto desempenho com placa gráfica dedicada</t>
  </si>
  <si>
    <t>Lote 3, Artigo 10:  Monitor 27"</t>
  </si>
  <si>
    <t>Lote 3, Artigo 11: Switch 8 ou mais portas</t>
  </si>
  <si>
    <t>Lote 3, Artigo 12: Sistema Hub ( videoconferência)</t>
  </si>
  <si>
    <t>Lote 3, Artigo 13: Impressora Laser</t>
  </si>
  <si>
    <t>Lote 3, Artigo 14: Computador portátil</t>
  </si>
  <si>
    <t>Lote 3, Artigo 15: Computador fixo</t>
  </si>
  <si>
    <t>Lote 3, Artigo 16: Computador fixo</t>
  </si>
  <si>
    <t>Lote 3, Artigo 18: Impressora Zebra</t>
  </si>
  <si>
    <t xml:space="preserve">Lote 3, Artigo 2:  Computador (desktop) </t>
  </si>
  <si>
    <t>Lote 3, Artigo 4: Computador Portátil</t>
  </si>
  <si>
    <t>Lote 3, Artigo 5:  Computador (desktop)-para sistemas de videoconferência</t>
  </si>
  <si>
    <t>Lote 3, Artigo 6:  Portátil híbrido</t>
  </si>
  <si>
    <t xml:space="preserve">Lote 3, Artigo 7:  Docking stations </t>
  </si>
  <si>
    <t>Lote 3, Artigo 8: Monitor 24"</t>
  </si>
  <si>
    <t>Lote 3, Artigo 9:  Monitor 28"</t>
  </si>
  <si>
    <t>Lote 4, Artigo 1: Tablet + Capa Folio Cover + 1 caneta compativel com o tablet</t>
  </si>
  <si>
    <t>Lote 4, Artigo 3: Mesa digitalizadora</t>
  </si>
  <si>
    <t>Lote 4, Artigo 4:  Oculos de realidade virtual</t>
  </si>
  <si>
    <t>Lote 5, Artigo 1: PC Desktop para edição audiovisual</t>
  </si>
  <si>
    <t>Lote 5, Artigo 10:  Disco externo</t>
  </si>
  <si>
    <t>Lote 5, Artigo 11: Headphones</t>
  </si>
  <si>
    <t xml:space="preserve">Lote 5, Artigo 12: Tablet + Pencil compatível </t>
  </si>
  <si>
    <t>Lote 5, Artigo 13: Equipamento Portátil</t>
  </si>
  <si>
    <t>Lote 5, Artigo 14: Equipamento Portátil de  13"</t>
  </si>
  <si>
    <t xml:space="preserve">Lote 5, Artigo 15:   Interface hub USB-C  </t>
  </si>
  <si>
    <t>Lote 5, Artigo 2:  PC Desktop</t>
  </si>
  <si>
    <t>Lote 5, Artigo 3: Monitores</t>
  </si>
  <si>
    <t>Lote 5, Artigo 4: Interface hub Usb-C</t>
  </si>
  <si>
    <t>Lote 5, Artigo 5: Rato</t>
  </si>
  <si>
    <t>Lote 5, Artigo 6: Teclado</t>
  </si>
  <si>
    <t>Lote 5, Artigo 7: Cabo de ligação</t>
  </si>
  <si>
    <t>Lote 5, Artigo 9: Interface áudio USB Audient iD14 MKII</t>
  </si>
  <si>
    <t>Lote 6, Artigo 1: Monitores áudio estúdio</t>
  </si>
  <si>
    <t>Lote 6, Artigo 10: Câmara mirrorless híbrida 4K</t>
  </si>
  <si>
    <t>Lote 6, Artigo 16: Tripé com cabeça de vídeo, para Câmaras de micro quatro terços</t>
  </si>
  <si>
    <t>Lote 6, Artigo 17: Mochila de câmara profissional ProTactic para artigos 10, 11, 12, 13, 14, 15, 16.</t>
  </si>
  <si>
    <t>Lote 6, Artigo 2: Mesa de audio para monitores de áudio</t>
  </si>
  <si>
    <t>Lote 6, Artigo 20: Monopés com cabeça de vídeo</t>
  </si>
  <si>
    <t>Lote 6, Artigo 22: Drone 4K até 250g</t>
  </si>
  <si>
    <t>Lote 6, Artigo 24: Base pouso para Drone</t>
  </si>
  <si>
    <t>Lote 6, Artigo 29: Cabo distribuição áudio</t>
  </si>
  <si>
    <t>Lote 6, Artigo 3: Cablagem para monitores de audio</t>
  </si>
  <si>
    <t>Lote 6, Artigo 30: Cabo Thunderbolt</t>
  </si>
  <si>
    <t>Lote 6, Artigo 31: Mesa de mistura de vídeo HD</t>
  </si>
  <si>
    <t>Lote 6, Artigo 32: Cabos SDI em enroladeira</t>
  </si>
  <si>
    <t>Lote 6, Artigo 33: Micro conversor HDMI/SDI</t>
  </si>
  <si>
    <t>Lote 6, Artigo 34: Sistema de iluminação para estúdio</t>
  </si>
  <si>
    <t>Lote 6, Artigo 35: Kit de sistema sem fio de emissor e recetor de microfone</t>
  </si>
  <si>
    <t>Lote 6, Artigo 36: Microfone de lapela tipo lavalier para Kit de sistema sem fio de emissor e recetor de microfone</t>
  </si>
  <si>
    <t>Lote 6, Artigo 37:  Cabo para ligação de recetor de microfone a equipamento informático portátil</t>
  </si>
  <si>
    <t xml:space="preserve">Lote 6, Artigo 4: Painéis de iluminação Led transportável  </t>
  </si>
  <si>
    <t>Lote 6, Artigo 5: Câmara de vídeo 4K</t>
  </si>
  <si>
    <t>Lote 6, Artigo 7: Câmera fotográfica reflex com duas objetivas</t>
  </si>
  <si>
    <t>Lote 6, Artigo 8: Mala de transporte para câmera de vídeo</t>
  </si>
  <si>
    <t xml:space="preserve">Lote 6, Artigo 9: Tripé com cabeça de vídeo, para Câmaras de vídeo </t>
  </si>
  <si>
    <t>Lote 7, artigo 1: Equipamento Servidor para solução de hyperconvergência.</t>
  </si>
  <si>
    <t>Lote 7, artigo 2: Equipamento Servidor para alojar serviço de controlador de domínio</t>
  </si>
  <si>
    <t>Lote 7, artigo 3:  Discos Rigidos com 2.4TB 10K 12Gbps 2,5" (PartNumber: 01GV070) para Lenovo x3650 M5 (Machine type 8871) (PartNumber: S401RY9)</t>
  </si>
  <si>
    <t>Lote 7, artigo 4: Memória para servidor Lenovo System x3650 M5 já existente na instituição (Machine Type 8871): 32GB TruDDR4 Memory (2Rx4, 1.2V) PC4-19200 CL17 2400MHz LP RDIMM (Part Number: 46W0833)</t>
  </si>
  <si>
    <t>Lote 7, artigo 5: Memória para servidor Fujitsu primergy rx2540 m4 já existente na instituição, Memória 32GB DDR4-2666 RDIMM ECC Registered CL19 Dual Rank</t>
  </si>
  <si>
    <t>Lote 7, artigo 6: Placa de rede Pcie x8 dual port 10GBE para Servidor Lenovo System x3650 M5 já existente na instituição (Machine Type 8871) (PartNumber: 49Y7960)</t>
  </si>
  <si>
    <t>Lote 7, artigo 7: Bateria para controladora Raid HP p420i (Para servidores Proliant DL380p Gen8)</t>
  </si>
  <si>
    <t>Lote 8, artigo 10:  Cabos de rede RJ45 S/FTP certificados Categoria ≥ 6A com 10 metros de comprimento</t>
  </si>
  <si>
    <t>Lote 8, artigo 11:  Cabos de rede RJ45 S/FTP certificados Categoria ≥ 6A com 15 metros de comprimento</t>
  </si>
  <si>
    <t>Lote 8, artigo 12:  Cabos de rede RJ45 S/FTP certificados Categoria ≥ 6A com 0,5 metros de comprimento</t>
  </si>
  <si>
    <t>Lote 8, artigo 13:  Cabos de rede RJ45 S/FTP certificados Categoria ≥ 6A com 0,2 metros de comprimento</t>
  </si>
  <si>
    <t>Lote 8, artigo 14:  Testador de cabos (referencia: LinkIQ™ Cable+Network Tester)</t>
  </si>
  <si>
    <t>Lote 8, artigo 2:  Módulo de 4 portas 1G/10G para Cisco 9200 já existente. Referência: C9200-NM-4X ou equivalente.</t>
  </si>
  <si>
    <t>Lote 8, artigo 3:  Cabo stack 1m para switch Cisco 9200 já existente. Referência: Stack-T4-1M ou equivalente</t>
  </si>
  <si>
    <t>Lote 8, artigo 4:  Modulo transceiver Cisco 10GBASE-ZR X2 1550nm 80km DOM SC SMF Transceiver Module. (Compatível com WS-X6816-10GE)</t>
  </si>
  <si>
    <t>Lote 8, artigo 5:  Modulo adaptador Cisco X2 to SFP+ 10G  (CVR-X2-SFP10G)</t>
  </si>
  <si>
    <t>Lote 8, artigo 6:  Cabos de rede RJ45 S/FTP certificados Categoria ≥ 6A com 1 metros de comprimento</t>
  </si>
  <si>
    <t>Lote 8, artigo 7:  Cabos de rede RJ45 S/FTP certificados Categoria ≥ 6A com 2 metros de comprimento</t>
  </si>
  <si>
    <t>Lote 8, artigo 8:  Cabos de rede RJ45 S/FTP certificados Categoria ≥ 6A com 3 metros de comprimento</t>
  </si>
  <si>
    <t>Lote 8, artigo 9:  Cabos de rede RJ45 S/FTP certificados Categoria ≥ 6A com 5 metros de comprimento</t>
  </si>
  <si>
    <t>Lote 9, artigo 1: Equipamento Servidor e armazenamento para alojar serviço de backup</t>
  </si>
  <si>
    <r>
      <t xml:space="preserve">Local de entrega: </t>
    </r>
    <r>
      <rPr>
        <sz val="10"/>
        <color theme="1"/>
        <rFont val="Century Gothic"/>
        <family val="2"/>
      </rPr>
      <t xml:space="preserve"> Divisão Informática sita na Escola Superior de Tecnologia, Campus do IPS, Estefanilha, 2914-761 Setúbal</t>
    </r>
  </si>
  <si>
    <t xml:space="preserve">Lote 8, artigo 1:  Switchs backplane stackable para aumento do número de portas já existentes Switch com 48 portas POE+ e multigig. </t>
  </si>
  <si>
    <t>Lote 2, Artigo 16:  Discos SSD – M.2</t>
  </si>
  <si>
    <t>Lote 6, Artigo 6: Bateria para câmara de vídeo, compatível com artigo 5</t>
  </si>
  <si>
    <t>Lote 6, Artigo 11: Objetiva micro quatro terços zoom 12-35 mm de abertura fixa F/2.8</t>
  </si>
  <si>
    <t>Lote 6, Artigo 12: Objetiva micro quatro terços zoom 10-25mm de abertura fixa F/1.7</t>
  </si>
  <si>
    <t>Lote 6, Artigo 13: Objetiva micro quatro terços zoom 35-100mm de abertura fixa F/2.8</t>
  </si>
  <si>
    <t>Lote 6, Artigo 14: Objetiva micro quatro terços zoom 14-140mm de abertura variável F/3.5-5.6</t>
  </si>
  <si>
    <t>Lote 6, Artigo 15: Bateria para câmara micro quatro terços, compatível com artigo 10</t>
  </si>
  <si>
    <t>Lote 6, Artigo 18: Cartão SDXC 128 Gb para câmara vídeo 4K do artigo 5</t>
  </si>
  <si>
    <t>Lote 6, Artigo 19: Cartão SDXC 64 Gb para câmaramicro quarto terços 4K do artigo 10</t>
  </si>
  <si>
    <t>Lote 6, Artigo 21: Estabilizador Gimbal para câmara de micro quarto terços compativél com o artigo 10</t>
  </si>
  <si>
    <t>Lote 6, Artigo 23: Kit upgrade para drone artigo 22</t>
  </si>
  <si>
    <t>Lote 6, Artigo 25: Bateria para Phantom 4</t>
  </si>
  <si>
    <t>Lote 6, Artigo 26: Bateria para Inspire 2</t>
  </si>
  <si>
    <t>Lote 6, Artigo 27: Cartão microSDXC 128 Gb para Drone de artigo 22</t>
  </si>
  <si>
    <t>Lote 6, Artigo 28:  Interface captura de vídeo via thunderbolt 3.0</t>
  </si>
  <si>
    <t xml:space="preserve">Preço Base: 110.100,00 € </t>
  </si>
  <si>
    <t>Lote 2, Artigo 7:  Adaptador Gigabit USB-C P/ RJ45</t>
  </si>
  <si>
    <t xml:space="preserve">Lote 5, Artigo 8: Cabo HDMI </t>
  </si>
  <si>
    <t>Lote 3, Artigo 3: Computador Portátil de alto desempenho com placa gráfica dedicada</t>
  </si>
  <si>
    <t xml:space="preserve">Lote 4, Artigo 2: Action Cam </t>
  </si>
  <si>
    <t>LOTE 4 Tablets+Action Cam</t>
  </si>
  <si>
    <t xml:space="preserve">Observações do Concorrente: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</si>
</sst>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10"/>
      <color theme="1"/>
      <name val="Century Gothic"/>
      <family val="2"/>
    </font>
    <font>
      <sz val="11"/>
      <color theme="1"/>
      <name val="Calibri"/>
      <family val="2"/>
      <scheme val="minor"/>
    </font>
    <font>
      <b/>
      <u/>
      <sz val="11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theme="0" tint="-0.34998626667073579"/>
      <name val="Century Gothic"/>
      <family val="2"/>
    </font>
    <font>
      <sz val="10"/>
      <color theme="0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0"/>
      <color rgb="FF000000"/>
      <name val="Century Gothic"/>
      <family val="2"/>
    </font>
    <font>
      <b/>
      <sz val="10"/>
      <color rgb="FF000000"/>
      <name val="Century Gothic"/>
      <family val="2"/>
    </font>
    <font>
      <sz val="10"/>
      <color rgb="FFFF000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99"/>
        <bgColor rgb="FFFFFF99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79">
    <xf numFmtId="0" fontId="0" fillId="0" borderId="0" xfId="0"/>
    <xf numFmtId="44" fontId="3" fillId="0" borderId="1" xfId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1" fillId="0" borderId="12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vertical="center" wrapText="1"/>
    </xf>
    <xf numFmtId="0" fontId="8" fillId="0" borderId="0" xfId="0" applyFont="1" applyAlignment="1" applyProtection="1">
      <alignment vertical="center" wrapText="1"/>
    </xf>
    <xf numFmtId="8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6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right" vertical="center"/>
    </xf>
    <xf numFmtId="0" fontId="3" fillId="0" borderId="7" xfId="0" applyFont="1" applyBorder="1" applyAlignment="1" applyProtection="1">
      <alignment horizontal="right" vertical="center"/>
    </xf>
    <xf numFmtId="0" fontId="7" fillId="0" borderId="0" xfId="0" applyFont="1" applyProtection="1"/>
    <xf numFmtId="0" fontId="8" fillId="0" borderId="0" xfId="0" applyFont="1" applyProtection="1"/>
    <xf numFmtId="0" fontId="3" fillId="0" borderId="0" xfId="0" applyFont="1" applyProtection="1"/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/>
    </xf>
    <xf numFmtId="0" fontId="3" fillId="0" borderId="12" xfId="0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vertical="center" wrapText="1"/>
    </xf>
    <xf numFmtId="0" fontId="6" fillId="0" borderId="12" xfId="0" applyFont="1" applyBorder="1" applyAlignment="1" applyProtection="1">
      <alignment vertical="center" wrapText="1"/>
    </xf>
    <xf numFmtId="0" fontId="6" fillId="0" borderId="5" xfId="0" applyFont="1" applyBorder="1" applyAlignment="1" applyProtection="1">
      <alignment vertical="center" wrapText="1"/>
    </xf>
    <xf numFmtId="0" fontId="7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Border="1" applyProtection="1"/>
    <xf numFmtId="0" fontId="3" fillId="0" borderId="12" xfId="0" applyFont="1" applyBorder="1" applyProtection="1"/>
    <xf numFmtId="44" fontId="8" fillId="0" borderId="0" xfId="1" applyFont="1" applyFill="1" applyProtection="1"/>
    <xf numFmtId="0" fontId="7" fillId="0" borderId="0" xfId="0" applyFont="1" applyAlignment="1" applyProtection="1"/>
    <xf numFmtId="0" fontId="8" fillId="0" borderId="0" xfId="0" applyFont="1" applyAlignment="1" applyProtection="1"/>
    <xf numFmtId="0" fontId="11" fillId="0" borderId="0" xfId="0" applyFont="1" applyAlignment="1" applyProtection="1"/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0" fontId="3" fillId="0" borderId="1" xfId="0" applyNumberFormat="1" applyFont="1" applyBorder="1" applyAlignment="1">
      <alignment vertical="center"/>
    </xf>
    <xf numFmtId="0" fontId="8" fillId="0" borderId="0" xfId="0" quotePrefix="1" applyFont="1" applyAlignment="1" applyProtection="1">
      <alignment horizontal="right" vertical="center"/>
    </xf>
    <xf numFmtId="0" fontId="6" fillId="4" borderId="2" xfId="0" applyFont="1" applyFill="1" applyBorder="1" applyAlignment="1" applyProtection="1">
      <alignment vertical="center"/>
    </xf>
    <xf numFmtId="0" fontId="6" fillId="4" borderId="3" xfId="0" applyFont="1" applyFill="1" applyBorder="1" applyAlignment="1" applyProtection="1">
      <alignment vertical="center"/>
    </xf>
    <xf numFmtId="44" fontId="6" fillId="4" borderId="3" xfId="1" applyFont="1" applyFill="1" applyBorder="1" applyAlignment="1" applyProtection="1">
      <alignment horizontal="left" vertical="center"/>
    </xf>
    <xf numFmtId="0" fontId="6" fillId="4" borderId="4" xfId="0" applyFont="1" applyFill="1" applyBorder="1" applyAlignment="1" applyProtection="1">
      <alignment vertical="center"/>
    </xf>
    <xf numFmtId="0" fontId="13" fillId="9" borderId="0" xfId="0" applyFont="1" applyFill="1" applyAlignment="1" applyProtection="1">
      <alignment vertical="center"/>
    </xf>
    <xf numFmtId="44" fontId="6" fillId="5" borderId="1" xfId="0" applyNumberFormat="1" applyFont="1" applyFill="1" applyBorder="1" applyAlignment="1" applyProtection="1">
      <alignment vertical="center"/>
    </xf>
    <xf numFmtId="0" fontId="12" fillId="8" borderId="6" xfId="0" applyFont="1" applyFill="1" applyBorder="1" applyAlignment="1" applyProtection="1">
      <alignment horizontal="left" vertical="top" wrapText="1"/>
      <protection locked="0"/>
    </xf>
    <xf numFmtId="0" fontId="12" fillId="8" borderId="10" xfId="0" applyFont="1" applyFill="1" applyBorder="1" applyAlignment="1" applyProtection="1">
      <alignment horizontal="left" vertical="top" wrapText="1"/>
      <protection locked="0"/>
    </xf>
    <xf numFmtId="0" fontId="12" fillId="8" borderId="7" xfId="0" applyFont="1" applyFill="1" applyBorder="1" applyAlignment="1" applyProtection="1">
      <alignment horizontal="left" vertical="top" wrapText="1"/>
      <protection locked="0"/>
    </xf>
    <xf numFmtId="0" fontId="12" fillId="8" borderId="8" xfId="0" applyFont="1" applyFill="1" applyBorder="1" applyAlignment="1" applyProtection="1">
      <alignment horizontal="left" vertical="top" wrapText="1"/>
      <protection locked="0"/>
    </xf>
    <xf numFmtId="0" fontId="12" fillId="8" borderId="11" xfId="0" applyFont="1" applyFill="1" applyBorder="1" applyAlignment="1" applyProtection="1">
      <alignment horizontal="left" vertical="top" wrapText="1"/>
      <protection locked="0"/>
    </xf>
    <xf numFmtId="0" fontId="12" fillId="8" borderId="9" xfId="0" applyFont="1" applyFill="1" applyBorder="1" applyAlignment="1" applyProtection="1">
      <alignment horizontal="left" vertical="top" wrapText="1"/>
      <protection locked="0"/>
    </xf>
    <xf numFmtId="0" fontId="9" fillId="7" borderId="2" xfId="0" applyFont="1" applyFill="1" applyBorder="1" applyAlignment="1" applyProtection="1">
      <alignment horizontal="left" vertical="center" wrapText="1"/>
    </xf>
    <xf numFmtId="0" fontId="9" fillId="7" borderId="3" xfId="0" applyFont="1" applyFill="1" applyBorder="1" applyAlignment="1" applyProtection="1">
      <alignment horizontal="left" vertical="center" wrapText="1"/>
    </xf>
    <xf numFmtId="0" fontId="9" fillId="7" borderId="4" xfId="0" applyFont="1" applyFill="1" applyBorder="1" applyAlignment="1" applyProtection="1">
      <alignment horizontal="left" vertical="center" wrapText="1"/>
    </xf>
    <xf numFmtId="0" fontId="6" fillId="5" borderId="2" xfId="0" applyFont="1" applyFill="1" applyBorder="1" applyAlignment="1" applyProtection="1">
      <alignment horizontal="right" vertical="center" wrapText="1"/>
    </xf>
    <xf numFmtId="0" fontId="6" fillId="5" borderId="3" xfId="0" applyFont="1" applyFill="1" applyBorder="1" applyAlignment="1" applyProtection="1">
      <alignment horizontal="right" vertical="center" wrapText="1"/>
    </xf>
    <xf numFmtId="0" fontId="6" fillId="5" borderId="4" xfId="0" applyFont="1" applyFill="1" applyBorder="1" applyAlignment="1" applyProtection="1">
      <alignment horizontal="right" vertical="center" wrapText="1"/>
    </xf>
    <xf numFmtId="0" fontId="6" fillId="6" borderId="2" xfId="0" applyFont="1" applyFill="1" applyBorder="1" applyAlignment="1" applyProtection="1">
      <alignment horizontal="center" vertical="center" wrapText="1"/>
    </xf>
    <xf numFmtId="0" fontId="6" fillId="6" borderId="3" xfId="0" applyFont="1" applyFill="1" applyBorder="1" applyAlignment="1" applyProtection="1">
      <alignment horizontal="center" vertical="center" wrapText="1"/>
    </xf>
    <xf numFmtId="0" fontId="6" fillId="6" borderId="4" xfId="0" applyFont="1" applyFill="1" applyBorder="1" applyAlignment="1" applyProtection="1">
      <alignment horizontal="center" vertical="center" wrapText="1"/>
    </xf>
    <xf numFmtId="0" fontId="10" fillId="4" borderId="2" xfId="0" applyFont="1" applyFill="1" applyBorder="1" applyAlignment="1" applyProtection="1">
      <alignment horizontal="left" vertical="center"/>
    </xf>
    <xf numFmtId="0" fontId="10" fillId="4" borderId="3" xfId="0" applyFont="1" applyFill="1" applyBorder="1" applyAlignment="1" applyProtection="1">
      <alignment horizontal="left" vertical="center"/>
    </xf>
    <xf numFmtId="0" fontId="10" fillId="4" borderId="4" xfId="0" applyFont="1" applyFill="1" applyBorder="1" applyAlignment="1" applyProtection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left" vertical="center" wrapText="1"/>
    </xf>
    <xf numFmtId="0" fontId="6" fillId="0" borderId="11" xfId="0" applyFont="1" applyBorder="1" applyAlignment="1" applyProtection="1">
      <alignment horizontal="left" vertical="center" wrapText="1"/>
    </xf>
    <xf numFmtId="0" fontId="6" fillId="0" borderId="9" xfId="0" applyFont="1" applyBorder="1" applyAlignment="1" applyProtection="1">
      <alignment horizontal="left" vertical="center" wrapText="1"/>
    </xf>
    <xf numFmtId="0" fontId="2" fillId="6" borderId="2" xfId="0" applyFont="1" applyFill="1" applyBorder="1" applyAlignment="1" applyProtection="1">
      <alignment horizontal="left" vertical="center"/>
    </xf>
    <xf numFmtId="0" fontId="2" fillId="6" borderId="3" xfId="0" applyFont="1" applyFill="1" applyBorder="1" applyAlignment="1" applyProtection="1">
      <alignment horizontal="left" vertical="center"/>
    </xf>
    <xf numFmtId="0" fontId="2" fillId="6" borderId="4" xfId="0" applyFont="1" applyFill="1" applyBorder="1" applyAlignment="1" applyProtection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right" vertical="center"/>
    </xf>
    <xf numFmtId="0" fontId="1" fillId="0" borderId="12" xfId="0" applyFont="1" applyBorder="1" applyAlignment="1" applyProtection="1">
      <alignment horizontal="right"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276224</xdr:colOff>
      <xdr:row>0</xdr:row>
      <xdr:rowOff>114076</xdr:rowOff>
    </xdr:from>
    <xdr:to>
      <xdr:col>2</xdr:col>
      <xdr:colOff>571500</xdr:colOff>
      <xdr:row>3</xdr:row>
      <xdr:rowOff>148166</xdr:rowOff>
    </xdr:to>
    <xdr:pic>
      <xdr:nvPicPr>
        <xdr:cNvPr id="3" name="Imagem 1" descr="IPS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0724" y="114076"/>
          <a:ext cx="1120776" cy="542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1121834</xdr:colOff>
      <xdr:row>0</xdr:row>
      <xdr:rowOff>31750</xdr:rowOff>
    </xdr:from>
    <xdr:to>
      <xdr:col>2</xdr:col>
      <xdr:colOff>4383194</xdr:colOff>
      <xdr:row>4</xdr:row>
      <xdr:rowOff>228177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1834" y="31750"/>
          <a:ext cx="3261360" cy="873760"/>
        </a:xfrm>
        <a:prstGeom prst="rect">
          <a:avLst/>
        </a:prstGeom>
      </xdr:spPr>
    </xdr:pic>
    <xdr:clientData/>
  </xdr:twoCellAnchor>
  <xdr:twoCellAnchor editAs="oneCell">
    <xdr:from>
      <xdr:col>2</xdr:col>
      <xdr:colOff>4349750</xdr:colOff>
      <xdr:row>0</xdr:row>
      <xdr:rowOff>158751</xdr:rowOff>
    </xdr:from>
    <xdr:to>
      <xdr:col>5</xdr:col>
      <xdr:colOff>353760</xdr:colOff>
      <xdr:row>3</xdr:row>
      <xdr:rowOff>40929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19750" y="158751"/>
          <a:ext cx="3200677" cy="390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7"/>
  <sheetViews>
    <sheetView showGridLines="0" tabSelected="1" view="pageBreakPreview" zoomScale="90" zoomScaleNormal="90" zoomScaleSheetLayoutView="90" workbookViewId="0">
      <selection activeCell="A6" sqref="A6:F6"/>
    </sheetView>
  </sheetViews>
  <sheetFormatPr defaultColWidth="9.140625" defaultRowHeight="13.5" x14ac:dyDescent="0.25"/>
  <cols>
    <col min="1" max="1" width="6.7109375" style="34" customWidth="1"/>
    <col min="2" max="2" width="12.42578125" style="34" customWidth="1"/>
    <col min="3" max="3" width="78.28515625" style="34" customWidth="1"/>
    <col min="4" max="4" width="15.140625" style="34" customWidth="1"/>
    <col min="5" max="5" width="14.5703125" style="35" customWidth="1"/>
    <col min="6" max="6" width="17.42578125" style="35" customWidth="1"/>
    <col min="7" max="7" width="14.85546875" style="14" hidden="1" customWidth="1"/>
    <col min="8" max="8" width="57.5703125" style="15" hidden="1" customWidth="1"/>
    <col min="9" max="10" width="0" style="15" hidden="1" customWidth="1"/>
    <col min="11" max="13" width="9.140625" style="15"/>
    <col min="14" max="16384" width="9.140625" style="16"/>
  </cols>
  <sheetData>
    <row r="1" spans="1:13" x14ac:dyDescent="0.25">
      <c r="A1" s="10"/>
      <c r="B1" s="11"/>
      <c r="C1" s="11"/>
      <c r="D1" s="11"/>
      <c r="E1" s="12"/>
      <c r="F1" s="13"/>
    </row>
    <row r="2" spans="1:13" x14ac:dyDescent="0.25">
      <c r="A2" s="17"/>
      <c r="B2" s="18"/>
      <c r="C2" s="18"/>
      <c r="D2" s="18"/>
      <c r="E2" s="19"/>
      <c r="F2" s="20" t="s">
        <v>12</v>
      </c>
    </row>
    <row r="3" spans="1:13" x14ac:dyDescent="0.25">
      <c r="A3" s="17"/>
      <c r="B3" s="18"/>
      <c r="C3" s="18"/>
      <c r="D3" s="18"/>
      <c r="E3" s="19"/>
      <c r="F3" s="21"/>
    </row>
    <row r="4" spans="1:13" x14ac:dyDescent="0.25">
      <c r="A4" s="17"/>
      <c r="B4" s="18"/>
      <c r="C4" s="18"/>
      <c r="D4" s="18"/>
      <c r="E4" s="19"/>
      <c r="F4" s="21"/>
    </row>
    <row r="5" spans="1:13" ht="46.5" customHeight="1" x14ac:dyDescent="0.25">
      <c r="A5" s="65" t="s">
        <v>16</v>
      </c>
      <c r="B5" s="66"/>
      <c r="C5" s="66"/>
      <c r="D5" s="66"/>
      <c r="E5" s="66"/>
      <c r="F5" s="67"/>
    </row>
    <row r="6" spans="1:13" ht="46.5" customHeight="1" x14ac:dyDescent="0.25">
      <c r="A6" s="65" t="s">
        <v>13</v>
      </c>
      <c r="B6" s="66"/>
      <c r="C6" s="66"/>
      <c r="D6" s="66"/>
      <c r="E6" s="66"/>
      <c r="F6" s="67"/>
    </row>
    <row r="7" spans="1:13" ht="28.5" customHeight="1" x14ac:dyDescent="0.25">
      <c r="A7" s="75" t="s">
        <v>0</v>
      </c>
      <c r="B7" s="76"/>
      <c r="C7" s="74"/>
      <c r="D7" s="74"/>
      <c r="E7" s="2"/>
      <c r="F7" s="6"/>
    </row>
    <row r="8" spans="1:13" ht="14.25" x14ac:dyDescent="0.25">
      <c r="A8" s="7"/>
      <c r="B8" s="2"/>
      <c r="C8" s="2"/>
      <c r="D8" s="2"/>
      <c r="E8" s="2"/>
      <c r="F8" s="6"/>
    </row>
    <row r="9" spans="1:13" s="27" customFormat="1" ht="20.25" customHeight="1" x14ac:dyDescent="0.25">
      <c r="A9" s="24"/>
      <c r="B9" s="22"/>
      <c r="C9" s="22"/>
      <c r="D9" s="22"/>
      <c r="E9" s="22"/>
      <c r="F9" s="23"/>
      <c r="G9" s="25"/>
      <c r="H9" s="26"/>
      <c r="I9" s="26"/>
      <c r="J9" s="26"/>
      <c r="K9" s="26"/>
      <c r="L9" s="26"/>
      <c r="M9" s="26"/>
    </row>
    <row r="10" spans="1:13" ht="37.5" customHeight="1" x14ac:dyDescent="0.25">
      <c r="A10" s="68" t="s">
        <v>132</v>
      </c>
      <c r="B10" s="69"/>
      <c r="C10" s="69"/>
      <c r="D10" s="69"/>
      <c r="E10" s="69"/>
      <c r="F10" s="70"/>
    </row>
    <row r="11" spans="1:13" ht="30.75" customHeight="1" x14ac:dyDescent="0.25">
      <c r="A11" s="71" t="s">
        <v>11</v>
      </c>
      <c r="B11" s="72"/>
      <c r="C11" s="72"/>
      <c r="D11" s="72"/>
      <c r="E11" s="72"/>
      <c r="F11" s="73"/>
    </row>
    <row r="12" spans="1:13" ht="23.25" customHeight="1" x14ac:dyDescent="0.25">
      <c r="A12" s="17"/>
      <c r="B12" s="28"/>
      <c r="C12" s="28"/>
      <c r="D12" s="28"/>
      <c r="E12" s="28"/>
      <c r="F12" s="29"/>
      <c r="I12" s="15" t="s">
        <v>14</v>
      </c>
    </row>
    <row r="13" spans="1:13" s="5" customFormat="1" ht="30.75" customHeight="1" x14ac:dyDescent="0.25">
      <c r="A13" s="77" t="s">
        <v>1</v>
      </c>
      <c r="B13" s="78"/>
      <c r="C13" s="3" t="s">
        <v>2</v>
      </c>
      <c r="D13" s="3" t="s">
        <v>3</v>
      </c>
      <c r="E13" s="3" t="s">
        <v>4</v>
      </c>
      <c r="F13" s="3" t="s">
        <v>5</v>
      </c>
      <c r="G13" s="4"/>
      <c r="H13" s="8"/>
      <c r="I13" s="8">
        <v>2</v>
      </c>
      <c r="J13" s="8"/>
      <c r="K13" s="8"/>
      <c r="L13" s="8"/>
      <c r="M13" s="8"/>
    </row>
    <row r="14" spans="1:13" s="27" customFormat="1" ht="24" customHeight="1" x14ac:dyDescent="0.25">
      <c r="A14" s="59" t="s">
        <v>17</v>
      </c>
      <c r="B14" s="60"/>
      <c r="C14" s="60"/>
      <c r="D14" s="60"/>
      <c r="E14" s="60"/>
      <c r="F14" s="61"/>
      <c r="G14" s="25"/>
      <c r="H14" s="26"/>
      <c r="I14" s="26">
        <v>3</v>
      </c>
      <c r="J14" s="26"/>
      <c r="K14" s="26"/>
      <c r="L14" s="26"/>
      <c r="M14" s="26"/>
    </row>
    <row r="15" spans="1:13" s="27" customFormat="1" ht="24" customHeight="1" x14ac:dyDescent="0.25">
      <c r="A15" s="38" t="s">
        <v>18</v>
      </c>
      <c r="B15" s="39"/>
      <c r="C15" s="40"/>
      <c r="D15" s="39"/>
      <c r="E15" s="39"/>
      <c r="F15" s="41"/>
      <c r="G15" s="25"/>
      <c r="H15" s="26"/>
      <c r="I15" s="26">
        <v>4</v>
      </c>
      <c r="J15" s="26"/>
      <c r="K15" s="26"/>
      <c r="L15" s="26"/>
      <c r="M15" s="26"/>
    </row>
    <row r="16" spans="1:13" s="27" customFormat="1" ht="27" customHeight="1" x14ac:dyDescent="0.25">
      <c r="A16" s="62" t="s">
        <v>37</v>
      </c>
      <c r="B16" s="63"/>
      <c r="C16" s="64"/>
      <c r="D16" s="36">
        <v>6</v>
      </c>
      <c r="E16" s="9">
        <v>0</v>
      </c>
      <c r="F16" s="1">
        <f>+D16*E16</f>
        <v>0</v>
      </c>
      <c r="G16" s="25"/>
      <c r="H16" s="26"/>
      <c r="I16" s="37">
        <v>5</v>
      </c>
      <c r="J16" s="26"/>
      <c r="K16" s="26"/>
      <c r="L16" s="26"/>
      <c r="M16" s="26"/>
    </row>
    <row r="17" spans="1:13" s="27" customFormat="1" ht="27" customHeight="1" x14ac:dyDescent="0.25">
      <c r="A17" s="62" t="s">
        <v>38</v>
      </c>
      <c r="B17" s="63"/>
      <c r="C17" s="64"/>
      <c r="D17" s="36">
        <v>7</v>
      </c>
      <c r="E17" s="9">
        <v>0</v>
      </c>
      <c r="F17" s="1">
        <f t="shared" ref="F17:F19" si="0">+D17*E17</f>
        <v>0</v>
      </c>
      <c r="G17" s="25"/>
      <c r="H17" s="26"/>
      <c r="I17" s="37"/>
      <c r="J17" s="26"/>
      <c r="K17" s="26"/>
      <c r="L17" s="26"/>
      <c r="M17" s="26"/>
    </row>
    <row r="18" spans="1:13" s="27" customFormat="1" ht="27" customHeight="1" x14ac:dyDescent="0.25">
      <c r="A18" s="62" t="s">
        <v>39</v>
      </c>
      <c r="B18" s="63"/>
      <c r="C18" s="64"/>
      <c r="D18" s="36">
        <v>7</v>
      </c>
      <c r="E18" s="9">
        <v>0</v>
      </c>
      <c r="F18" s="1">
        <f t="shared" si="0"/>
        <v>0</v>
      </c>
      <c r="G18" s="25"/>
      <c r="H18" s="26"/>
      <c r="I18" s="37"/>
      <c r="J18" s="26"/>
      <c r="K18" s="26"/>
      <c r="L18" s="26"/>
      <c r="M18" s="26"/>
    </row>
    <row r="19" spans="1:13" s="27" customFormat="1" ht="27" customHeight="1" x14ac:dyDescent="0.25">
      <c r="A19" s="62" t="s">
        <v>40</v>
      </c>
      <c r="B19" s="63"/>
      <c r="C19" s="64"/>
      <c r="D19" s="36">
        <v>8</v>
      </c>
      <c r="E19" s="9">
        <v>0</v>
      </c>
      <c r="F19" s="1">
        <f t="shared" si="0"/>
        <v>0</v>
      </c>
      <c r="G19" s="25"/>
      <c r="H19" s="26"/>
      <c r="I19" s="37"/>
      <c r="J19" s="26"/>
      <c r="K19" s="26"/>
      <c r="L19" s="26"/>
      <c r="M19" s="26"/>
    </row>
    <row r="20" spans="1:13" s="27" customFormat="1" ht="37.5" customHeight="1" x14ac:dyDescent="0.25">
      <c r="A20" s="53" t="s">
        <v>6</v>
      </c>
      <c r="B20" s="54"/>
      <c r="C20" s="54"/>
      <c r="D20" s="54"/>
      <c r="E20" s="55"/>
      <c r="F20" s="43">
        <f>SUM(F16:F19)</f>
        <v>0</v>
      </c>
      <c r="G20" s="25"/>
      <c r="H20" s="26"/>
      <c r="I20" s="26"/>
      <c r="J20" s="26"/>
      <c r="K20" s="26"/>
      <c r="L20" s="26"/>
      <c r="M20" s="26"/>
    </row>
    <row r="21" spans="1:13" x14ac:dyDescent="0.25">
      <c r="A21" s="56"/>
      <c r="B21" s="57"/>
      <c r="C21" s="57"/>
      <c r="D21" s="57"/>
      <c r="E21" s="57"/>
      <c r="F21" s="58"/>
    </row>
    <row r="22" spans="1:13" s="27" customFormat="1" ht="24" customHeight="1" x14ac:dyDescent="0.25">
      <c r="A22" s="59" t="s">
        <v>19</v>
      </c>
      <c r="B22" s="60"/>
      <c r="C22" s="60"/>
      <c r="D22" s="60"/>
      <c r="E22" s="60"/>
      <c r="F22" s="61"/>
      <c r="G22" s="25"/>
      <c r="H22" s="26"/>
      <c r="I22" s="26"/>
      <c r="J22" s="26"/>
      <c r="K22" s="26"/>
      <c r="L22" s="26"/>
      <c r="M22" s="26"/>
    </row>
    <row r="23" spans="1:13" s="27" customFormat="1" ht="24" customHeight="1" x14ac:dyDescent="0.25">
      <c r="A23" s="38" t="s">
        <v>20</v>
      </c>
      <c r="B23" s="39"/>
      <c r="C23" s="40"/>
      <c r="D23" s="39"/>
      <c r="E23" s="39"/>
      <c r="F23" s="41"/>
      <c r="G23" s="25"/>
      <c r="H23" s="26"/>
      <c r="I23" s="26"/>
      <c r="J23" s="26"/>
      <c r="K23" s="26"/>
      <c r="L23" s="26"/>
      <c r="M23" s="26"/>
    </row>
    <row r="24" spans="1:13" s="27" customFormat="1" ht="27" customHeight="1" x14ac:dyDescent="0.25">
      <c r="A24" s="62" t="s">
        <v>41</v>
      </c>
      <c r="B24" s="63"/>
      <c r="C24" s="64"/>
      <c r="D24" s="36">
        <v>141</v>
      </c>
      <c r="E24" s="9">
        <v>0</v>
      </c>
      <c r="F24" s="1">
        <f t="shared" ref="F24:F39" si="1">+D24*E24</f>
        <v>0</v>
      </c>
      <c r="G24" s="25"/>
      <c r="H24" s="26"/>
      <c r="I24" s="37"/>
      <c r="J24" s="26"/>
      <c r="K24" s="26"/>
      <c r="L24" s="26"/>
      <c r="M24" s="26"/>
    </row>
    <row r="25" spans="1:13" s="27" customFormat="1" ht="27" customHeight="1" x14ac:dyDescent="0.25">
      <c r="A25" s="62" t="s">
        <v>48</v>
      </c>
      <c r="B25" s="63"/>
      <c r="C25" s="64"/>
      <c r="D25" s="36">
        <v>13</v>
      </c>
      <c r="E25" s="9">
        <v>0</v>
      </c>
      <c r="F25" s="1">
        <f t="shared" si="1"/>
        <v>0</v>
      </c>
      <c r="G25" s="25"/>
      <c r="H25" s="26"/>
      <c r="I25" s="37"/>
      <c r="J25" s="26"/>
      <c r="K25" s="26"/>
      <c r="L25" s="26"/>
      <c r="M25" s="26"/>
    </row>
    <row r="26" spans="1:13" s="27" customFormat="1" ht="27" customHeight="1" x14ac:dyDescent="0.25">
      <c r="A26" s="62" t="s">
        <v>49</v>
      </c>
      <c r="B26" s="63"/>
      <c r="C26" s="64"/>
      <c r="D26" s="36">
        <v>193</v>
      </c>
      <c r="E26" s="9">
        <v>0</v>
      </c>
      <c r="F26" s="1">
        <f t="shared" si="1"/>
        <v>0</v>
      </c>
      <c r="G26" s="25"/>
      <c r="H26" s="26"/>
      <c r="I26" s="37"/>
      <c r="J26" s="26"/>
      <c r="K26" s="26"/>
      <c r="L26" s="26"/>
      <c r="M26" s="26"/>
    </row>
    <row r="27" spans="1:13" s="27" customFormat="1" ht="27" customHeight="1" x14ac:dyDescent="0.25">
      <c r="A27" s="62" t="s">
        <v>50</v>
      </c>
      <c r="B27" s="63"/>
      <c r="C27" s="64"/>
      <c r="D27" s="36">
        <v>11</v>
      </c>
      <c r="E27" s="9">
        <v>0</v>
      </c>
      <c r="F27" s="1">
        <f t="shared" si="1"/>
        <v>0</v>
      </c>
      <c r="G27" s="25"/>
      <c r="H27" s="26"/>
      <c r="I27" s="37"/>
      <c r="J27" s="26"/>
      <c r="K27" s="26"/>
      <c r="L27" s="26"/>
      <c r="M27" s="26"/>
    </row>
    <row r="28" spans="1:13" s="27" customFormat="1" ht="27" customHeight="1" x14ac:dyDescent="0.25">
      <c r="A28" s="62" t="s">
        <v>51</v>
      </c>
      <c r="B28" s="63"/>
      <c r="C28" s="64"/>
      <c r="D28" s="36">
        <v>6</v>
      </c>
      <c r="E28" s="9">
        <v>0</v>
      </c>
      <c r="F28" s="1">
        <f t="shared" si="1"/>
        <v>0</v>
      </c>
      <c r="G28" s="25"/>
      <c r="H28" s="26"/>
      <c r="I28" s="37"/>
      <c r="J28" s="26"/>
      <c r="K28" s="26"/>
      <c r="L28" s="26"/>
      <c r="M28" s="26"/>
    </row>
    <row r="29" spans="1:13" s="27" customFormat="1" ht="27" customHeight="1" x14ac:dyDescent="0.25">
      <c r="A29" s="62" t="s">
        <v>52</v>
      </c>
      <c r="B29" s="63"/>
      <c r="C29" s="64"/>
      <c r="D29" s="36">
        <v>30</v>
      </c>
      <c r="E29" s="9">
        <v>0</v>
      </c>
      <c r="F29" s="1">
        <f t="shared" si="1"/>
        <v>0</v>
      </c>
      <c r="G29" s="25"/>
      <c r="H29" s="26"/>
      <c r="I29" s="37"/>
      <c r="J29" s="26"/>
      <c r="K29" s="26"/>
      <c r="L29" s="26"/>
      <c r="M29" s="26"/>
    </row>
    <row r="30" spans="1:13" s="27" customFormat="1" ht="27" customHeight="1" x14ac:dyDescent="0.25">
      <c r="A30" s="62" t="s">
        <v>150</v>
      </c>
      <c r="B30" s="63"/>
      <c r="C30" s="64"/>
      <c r="D30" s="36">
        <v>30</v>
      </c>
      <c r="E30" s="9">
        <v>0</v>
      </c>
      <c r="F30" s="1">
        <f t="shared" si="1"/>
        <v>0</v>
      </c>
      <c r="G30" s="25"/>
      <c r="H30" s="26"/>
      <c r="I30" s="37"/>
      <c r="J30" s="26"/>
      <c r="K30" s="26"/>
      <c r="L30" s="26"/>
      <c r="M30" s="26"/>
    </row>
    <row r="31" spans="1:13" s="27" customFormat="1" ht="27" customHeight="1" x14ac:dyDescent="0.25">
      <c r="A31" s="62" t="s">
        <v>53</v>
      </c>
      <c r="B31" s="63"/>
      <c r="C31" s="64"/>
      <c r="D31" s="36">
        <v>50</v>
      </c>
      <c r="E31" s="9">
        <v>0</v>
      </c>
      <c r="F31" s="1">
        <f t="shared" si="1"/>
        <v>0</v>
      </c>
      <c r="G31" s="25"/>
      <c r="H31" s="26"/>
      <c r="I31" s="37"/>
      <c r="J31" s="26"/>
      <c r="K31" s="26"/>
      <c r="L31" s="26"/>
      <c r="M31" s="26"/>
    </row>
    <row r="32" spans="1:13" s="27" customFormat="1" ht="27" customHeight="1" x14ac:dyDescent="0.25">
      <c r="A32" s="62" t="s">
        <v>54</v>
      </c>
      <c r="B32" s="63"/>
      <c r="C32" s="64"/>
      <c r="D32" s="36">
        <v>67</v>
      </c>
      <c r="E32" s="9">
        <v>0</v>
      </c>
      <c r="F32" s="1">
        <f t="shared" si="1"/>
        <v>0</v>
      </c>
      <c r="G32" s="25"/>
      <c r="H32" s="26"/>
      <c r="I32" s="37"/>
      <c r="J32" s="26"/>
      <c r="K32" s="26"/>
      <c r="L32" s="26"/>
      <c r="M32" s="26"/>
    </row>
    <row r="33" spans="1:13" s="27" customFormat="1" ht="27" customHeight="1" x14ac:dyDescent="0.25">
      <c r="A33" s="62" t="s">
        <v>42</v>
      </c>
      <c r="B33" s="63"/>
      <c r="C33" s="64"/>
      <c r="D33" s="36">
        <v>109</v>
      </c>
      <c r="E33" s="9">
        <v>0</v>
      </c>
      <c r="F33" s="1">
        <f t="shared" si="1"/>
        <v>0</v>
      </c>
      <c r="G33" s="42"/>
      <c r="H33" s="26"/>
      <c r="I33" s="37"/>
      <c r="J33" s="26"/>
      <c r="K33" s="26"/>
      <c r="L33" s="26"/>
      <c r="M33" s="26"/>
    </row>
    <row r="34" spans="1:13" s="27" customFormat="1" ht="27" customHeight="1" x14ac:dyDescent="0.25">
      <c r="A34" s="62" t="s">
        <v>43</v>
      </c>
      <c r="B34" s="63"/>
      <c r="C34" s="64"/>
      <c r="D34" s="36">
        <v>33</v>
      </c>
      <c r="E34" s="9">
        <v>0</v>
      </c>
      <c r="F34" s="1">
        <f t="shared" si="1"/>
        <v>0</v>
      </c>
      <c r="G34" s="25"/>
      <c r="H34" s="26"/>
      <c r="I34" s="37"/>
      <c r="J34" s="26"/>
      <c r="K34" s="26"/>
      <c r="L34" s="26"/>
      <c r="M34" s="26"/>
    </row>
    <row r="35" spans="1:13" s="27" customFormat="1" ht="27" customHeight="1" x14ac:dyDescent="0.25">
      <c r="A35" s="62" t="s">
        <v>44</v>
      </c>
      <c r="B35" s="63"/>
      <c r="C35" s="64"/>
      <c r="D35" s="36">
        <v>30</v>
      </c>
      <c r="E35" s="9">
        <v>0</v>
      </c>
      <c r="F35" s="1">
        <f t="shared" si="1"/>
        <v>0</v>
      </c>
      <c r="G35" s="25"/>
      <c r="H35" s="26"/>
      <c r="I35" s="37"/>
      <c r="J35" s="26"/>
      <c r="K35" s="26"/>
      <c r="L35" s="26"/>
      <c r="M35" s="26"/>
    </row>
    <row r="36" spans="1:13" s="27" customFormat="1" ht="27" customHeight="1" x14ac:dyDescent="0.25">
      <c r="A36" s="62" t="s">
        <v>45</v>
      </c>
      <c r="B36" s="63"/>
      <c r="C36" s="64"/>
      <c r="D36" s="36">
        <v>3</v>
      </c>
      <c r="E36" s="9">
        <v>0</v>
      </c>
      <c r="F36" s="1">
        <f t="shared" si="1"/>
        <v>0</v>
      </c>
      <c r="G36" s="25"/>
      <c r="H36" s="26"/>
      <c r="I36" s="37"/>
      <c r="J36" s="26"/>
      <c r="K36" s="26"/>
      <c r="L36" s="26"/>
      <c r="M36" s="26"/>
    </row>
    <row r="37" spans="1:13" s="27" customFormat="1" ht="27" customHeight="1" x14ac:dyDescent="0.25">
      <c r="A37" s="62" t="s">
        <v>46</v>
      </c>
      <c r="B37" s="63"/>
      <c r="C37" s="64"/>
      <c r="D37" s="36">
        <v>44</v>
      </c>
      <c r="E37" s="9">
        <v>0</v>
      </c>
      <c r="F37" s="1">
        <f t="shared" si="1"/>
        <v>0</v>
      </c>
      <c r="G37" s="25"/>
      <c r="H37" s="26"/>
      <c r="I37" s="37"/>
      <c r="J37" s="26"/>
      <c r="K37" s="26"/>
      <c r="L37" s="26"/>
      <c r="M37" s="26"/>
    </row>
    <row r="38" spans="1:13" s="27" customFormat="1" ht="27" customHeight="1" x14ac:dyDescent="0.25">
      <c r="A38" s="62" t="s">
        <v>47</v>
      </c>
      <c r="B38" s="63"/>
      <c r="C38" s="64"/>
      <c r="D38" s="36">
        <v>5</v>
      </c>
      <c r="E38" s="9">
        <v>0</v>
      </c>
      <c r="F38" s="1">
        <f t="shared" si="1"/>
        <v>0</v>
      </c>
      <c r="G38" s="25"/>
      <c r="H38" s="26"/>
      <c r="I38" s="37"/>
      <c r="J38" s="26"/>
      <c r="K38" s="26"/>
      <c r="L38" s="26"/>
      <c r="M38" s="26"/>
    </row>
    <row r="39" spans="1:13" s="27" customFormat="1" ht="27" customHeight="1" x14ac:dyDescent="0.25">
      <c r="A39" s="62" t="s">
        <v>134</v>
      </c>
      <c r="B39" s="63"/>
      <c r="C39" s="64"/>
      <c r="D39" s="36">
        <v>20</v>
      </c>
      <c r="E39" s="9">
        <v>0</v>
      </c>
      <c r="F39" s="1">
        <f t="shared" si="1"/>
        <v>0</v>
      </c>
      <c r="G39" s="25"/>
      <c r="H39" s="26"/>
      <c r="I39" s="37"/>
      <c r="J39" s="26"/>
      <c r="K39" s="26"/>
      <c r="L39" s="26"/>
      <c r="M39" s="26"/>
    </row>
    <row r="40" spans="1:13" s="27" customFormat="1" ht="37.5" customHeight="1" x14ac:dyDescent="0.25">
      <c r="A40" s="53" t="s">
        <v>7</v>
      </c>
      <c r="B40" s="54"/>
      <c r="C40" s="54"/>
      <c r="D40" s="54"/>
      <c r="E40" s="55"/>
      <c r="F40" s="43">
        <f>SUM(F24:F39)</f>
        <v>0</v>
      </c>
      <c r="G40" s="25"/>
      <c r="H40" s="26"/>
      <c r="I40" s="26"/>
      <c r="J40" s="26"/>
      <c r="K40" s="26"/>
      <c r="L40" s="26"/>
      <c r="M40" s="26"/>
    </row>
    <row r="41" spans="1:13" x14ac:dyDescent="0.25">
      <c r="A41" s="56"/>
      <c r="B41" s="57"/>
      <c r="C41" s="57"/>
      <c r="D41" s="57"/>
      <c r="E41" s="57"/>
      <c r="F41" s="58"/>
    </row>
    <row r="42" spans="1:13" s="27" customFormat="1" ht="24" customHeight="1" x14ac:dyDescent="0.25">
      <c r="A42" s="59" t="s">
        <v>21</v>
      </c>
      <c r="B42" s="60"/>
      <c r="C42" s="60"/>
      <c r="D42" s="60"/>
      <c r="E42" s="60"/>
      <c r="F42" s="61"/>
      <c r="G42" s="25"/>
      <c r="H42" s="26"/>
      <c r="I42" s="26"/>
      <c r="J42" s="26"/>
      <c r="K42" s="26"/>
      <c r="L42" s="26"/>
      <c r="M42" s="26"/>
    </row>
    <row r="43" spans="1:13" s="27" customFormat="1" ht="24" customHeight="1" x14ac:dyDescent="0.25">
      <c r="A43" s="38" t="s">
        <v>22</v>
      </c>
      <c r="B43" s="39"/>
      <c r="C43" s="40"/>
      <c r="D43" s="39"/>
      <c r="E43" s="39"/>
      <c r="F43" s="41"/>
      <c r="G43" s="25"/>
      <c r="H43" s="26"/>
      <c r="I43" s="26"/>
      <c r="J43" s="26"/>
      <c r="K43" s="26"/>
      <c r="L43" s="26"/>
      <c r="M43" s="26"/>
    </row>
    <row r="44" spans="1:13" s="27" customFormat="1" ht="27" customHeight="1" x14ac:dyDescent="0.25">
      <c r="A44" s="62" t="s">
        <v>55</v>
      </c>
      <c r="B44" s="63"/>
      <c r="C44" s="64"/>
      <c r="D44" s="36">
        <v>102</v>
      </c>
      <c r="E44" s="9">
        <v>0</v>
      </c>
      <c r="F44" s="1">
        <f t="shared" ref="F44:F60" si="2">+D44*E44</f>
        <v>0</v>
      </c>
      <c r="G44" s="25"/>
      <c r="H44" s="26"/>
      <c r="I44" s="37"/>
      <c r="J44" s="26"/>
      <c r="K44" s="26"/>
      <c r="L44" s="26"/>
      <c r="M44" s="26"/>
    </row>
    <row r="45" spans="1:13" s="27" customFormat="1" ht="27" customHeight="1" x14ac:dyDescent="0.25">
      <c r="A45" s="62" t="s">
        <v>64</v>
      </c>
      <c r="B45" s="63"/>
      <c r="C45" s="64"/>
      <c r="D45" s="36">
        <v>36</v>
      </c>
      <c r="E45" s="9">
        <v>0</v>
      </c>
      <c r="F45" s="1">
        <f t="shared" si="2"/>
        <v>0</v>
      </c>
      <c r="G45" s="25"/>
      <c r="H45" s="26"/>
      <c r="I45" s="37"/>
      <c r="J45" s="26"/>
      <c r="K45" s="26"/>
      <c r="L45" s="26"/>
      <c r="M45" s="26"/>
    </row>
    <row r="46" spans="1:13" s="27" customFormat="1" ht="27" customHeight="1" x14ac:dyDescent="0.25">
      <c r="A46" s="62" t="s">
        <v>152</v>
      </c>
      <c r="B46" s="63"/>
      <c r="C46" s="64"/>
      <c r="D46" s="36">
        <v>126</v>
      </c>
      <c r="E46" s="9">
        <v>0</v>
      </c>
      <c r="F46" s="1">
        <f t="shared" si="2"/>
        <v>0</v>
      </c>
      <c r="G46" s="25"/>
      <c r="H46" s="26"/>
      <c r="I46" s="37"/>
      <c r="J46" s="26"/>
      <c r="K46" s="26"/>
      <c r="L46" s="26"/>
      <c r="M46" s="26"/>
    </row>
    <row r="47" spans="1:13" s="27" customFormat="1" ht="27" customHeight="1" x14ac:dyDescent="0.25">
      <c r="A47" s="62" t="s">
        <v>65</v>
      </c>
      <c r="B47" s="63"/>
      <c r="C47" s="64"/>
      <c r="D47" s="36">
        <v>260</v>
      </c>
      <c r="E47" s="9">
        <v>0</v>
      </c>
      <c r="F47" s="1">
        <f t="shared" si="2"/>
        <v>0</v>
      </c>
      <c r="G47" s="25"/>
      <c r="H47" s="26"/>
      <c r="I47" s="37"/>
      <c r="J47" s="26"/>
      <c r="K47" s="26"/>
      <c r="L47" s="26"/>
      <c r="M47" s="26"/>
    </row>
    <row r="48" spans="1:13" s="27" customFormat="1" ht="27" customHeight="1" x14ac:dyDescent="0.25">
      <c r="A48" s="62" t="s">
        <v>66</v>
      </c>
      <c r="B48" s="63"/>
      <c r="C48" s="64"/>
      <c r="D48" s="36">
        <v>12</v>
      </c>
      <c r="E48" s="9">
        <v>0</v>
      </c>
      <c r="F48" s="1">
        <f t="shared" si="2"/>
        <v>0</v>
      </c>
      <c r="G48" s="25"/>
      <c r="H48" s="26"/>
      <c r="I48" s="37"/>
      <c r="J48" s="26"/>
      <c r="K48" s="26"/>
      <c r="L48" s="26"/>
      <c r="M48" s="26"/>
    </row>
    <row r="49" spans="1:13" s="27" customFormat="1" ht="27" customHeight="1" x14ac:dyDescent="0.25">
      <c r="A49" s="62" t="s">
        <v>67</v>
      </c>
      <c r="B49" s="63"/>
      <c r="C49" s="64"/>
      <c r="D49" s="36">
        <v>1</v>
      </c>
      <c r="E49" s="9">
        <v>0</v>
      </c>
      <c r="F49" s="1">
        <f t="shared" si="2"/>
        <v>0</v>
      </c>
      <c r="G49" s="25"/>
      <c r="H49" s="26"/>
      <c r="I49" s="37"/>
      <c r="J49" s="26"/>
      <c r="K49" s="26"/>
      <c r="L49" s="26"/>
      <c r="M49" s="26"/>
    </row>
    <row r="50" spans="1:13" s="27" customFormat="1" ht="27" customHeight="1" x14ac:dyDescent="0.25">
      <c r="A50" s="62" t="s">
        <v>68</v>
      </c>
      <c r="B50" s="63"/>
      <c r="C50" s="64"/>
      <c r="D50" s="36">
        <v>131</v>
      </c>
      <c r="E50" s="9">
        <v>0</v>
      </c>
      <c r="F50" s="1">
        <f t="shared" si="2"/>
        <v>0</v>
      </c>
      <c r="G50" s="25"/>
      <c r="H50" s="26"/>
      <c r="I50" s="37"/>
      <c r="J50" s="26"/>
      <c r="K50" s="26"/>
      <c r="L50" s="26"/>
      <c r="M50" s="26"/>
    </row>
    <row r="51" spans="1:13" s="27" customFormat="1" ht="27" customHeight="1" x14ac:dyDescent="0.25">
      <c r="A51" s="62" t="s">
        <v>69</v>
      </c>
      <c r="B51" s="63"/>
      <c r="C51" s="64"/>
      <c r="D51" s="36">
        <v>147</v>
      </c>
      <c r="E51" s="9">
        <v>0</v>
      </c>
      <c r="F51" s="1">
        <f t="shared" si="2"/>
        <v>0</v>
      </c>
      <c r="G51" s="25"/>
      <c r="H51" s="26"/>
      <c r="I51" s="37"/>
      <c r="J51" s="26"/>
      <c r="K51" s="26"/>
      <c r="L51" s="26"/>
      <c r="M51" s="26"/>
    </row>
    <row r="52" spans="1:13" s="27" customFormat="1" ht="27" customHeight="1" x14ac:dyDescent="0.25">
      <c r="A52" s="62" t="s">
        <v>70</v>
      </c>
      <c r="B52" s="63"/>
      <c r="C52" s="64"/>
      <c r="D52" s="36">
        <v>1</v>
      </c>
      <c r="E52" s="9">
        <v>0</v>
      </c>
      <c r="F52" s="1">
        <f t="shared" si="2"/>
        <v>0</v>
      </c>
      <c r="G52" s="25"/>
      <c r="H52" s="26"/>
      <c r="I52" s="37"/>
      <c r="J52" s="26"/>
      <c r="K52" s="26"/>
      <c r="L52" s="26"/>
      <c r="M52" s="26"/>
    </row>
    <row r="53" spans="1:13" s="27" customFormat="1" ht="27" customHeight="1" x14ac:dyDescent="0.25">
      <c r="A53" s="62" t="s">
        <v>56</v>
      </c>
      <c r="B53" s="63"/>
      <c r="C53" s="64"/>
      <c r="D53" s="36">
        <v>45</v>
      </c>
      <c r="E53" s="9">
        <v>0</v>
      </c>
      <c r="F53" s="1">
        <f t="shared" si="2"/>
        <v>0</v>
      </c>
      <c r="G53" s="25"/>
      <c r="H53" s="26"/>
      <c r="I53" s="37"/>
      <c r="J53" s="26"/>
      <c r="K53" s="26"/>
      <c r="L53" s="26"/>
      <c r="M53" s="26"/>
    </row>
    <row r="54" spans="1:13" s="27" customFormat="1" ht="27" customHeight="1" x14ac:dyDescent="0.25">
      <c r="A54" s="62" t="s">
        <v>57</v>
      </c>
      <c r="B54" s="63"/>
      <c r="C54" s="64"/>
      <c r="D54" s="36">
        <v>7</v>
      </c>
      <c r="E54" s="9">
        <v>0</v>
      </c>
      <c r="F54" s="1">
        <f t="shared" si="2"/>
        <v>0</v>
      </c>
      <c r="G54" s="25"/>
      <c r="H54" s="26"/>
      <c r="I54" s="37"/>
      <c r="J54" s="26"/>
      <c r="K54" s="26"/>
      <c r="L54" s="26"/>
      <c r="M54" s="26"/>
    </row>
    <row r="55" spans="1:13" s="27" customFormat="1" ht="27" customHeight="1" x14ac:dyDescent="0.25">
      <c r="A55" s="62" t="s">
        <v>58</v>
      </c>
      <c r="B55" s="63"/>
      <c r="C55" s="64"/>
      <c r="D55" s="36">
        <v>2</v>
      </c>
      <c r="E55" s="9">
        <v>0</v>
      </c>
      <c r="F55" s="1">
        <f t="shared" si="2"/>
        <v>0</v>
      </c>
      <c r="G55" s="25"/>
      <c r="H55" s="26"/>
      <c r="I55" s="37"/>
      <c r="J55" s="26"/>
      <c r="K55" s="26"/>
      <c r="L55" s="26"/>
      <c r="M55" s="26"/>
    </row>
    <row r="56" spans="1:13" s="27" customFormat="1" ht="27" customHeight="1" x14ac:dyDescent="0.25">
      <c r="A56" s="62" t="s">
        <v>59</v>
      </c>
      <c r="B56" s="63"/>
      <c r="C56" s="64"/>
      <c r="D56" s="36">
        <v>1</v>
      </c>
      <c r="E56" s="9">
        <v>0</v>
      </c>
      <c r="F56" s="1">
        <f t="shared" si="2"/>
        <v>0</v>
      </c>
      <c r="G56" s="25"/>
      <c r="H56" s="26"/>
      <c r="I56" s="37"/>
      <c r="J56" s="26"/>
      <c r="K56" s="26"/>
      <c r="L56" s="26"/>
      <c r="M56" s="26"/>
    </row>
    <row r="57" spans="1:13" s="27" customFormat="1" ht="27" customHeight="1" x14ac:dyDescent="0.25">
      <c r="A57" s="62" t="s">
        <v>60</v>
      </c>
      <c r="B57" s="63"/>
      <c r="C57" s="64"/>
      <c r="D57" s="36">
        <v>3</v>
      </c>
      <c r="E57" s="9">
        <v>0</v>
      </c>
      <c r="F57" s="1">
        <f t="shared" si="2"/>
        <v>0</v>
      </c>
      <c r="G57" s="25"/>
      <c r="H57" s="26"/>
      <c r="I57" s="37"/>
      <c r="J57" s="26"/>
      <c r="K57" s="26"/>
      <c r="L57" s="26"/>
      <c r="M57" s="26"/>
    </row>
    <row r="58" spans="1:13" s="27" customFormat="1" ht="27" customHeight="1" x14ac:dyDescent="0.25">
      <c r="A58" s="62" t="s">
        <v>61</v>
      </c>
      <c r="B58" s="63"/>
      <c r="C58" s="64"/>
      <c r="D58" s="36">
        <v>30</v>
      </c>
      <c r="E58" s="9">
        <v>0</v>
      </c>
      <c r="F58" s="1">
        <f t="shared" si="2"/>
        <v>0</v>
      </c>
      <c r="G58" s="25"/>
      <c r="H58" s="26"/>
      <c r="I58" s="37"/>
      <c r="J58" s="26"/>
      <c r="K58" s="26"/>
      <c r="L58" s="26"/>
      <c r="M58" s="26"/>
    </row>
    <row r="59" spans="1:13" s="27" customFormat="1" ht="27" customHeight="1" x14ac:dyDescent="0.25">
      <c r="A59" s="62" t="s">
        <v>62</v>
      </c>
      <c r="B59" s="63"/>
      <c r="C59" s="64"/>
      <c r="D59" s="36">
        <v>1</v>
      </c>
      <c r="E59" s="9">
        <v>0</v>
      </c>
      <c r="F59" s="1">
        <f t="shared" si="2"/>
        <v>0</v>
      </c>
      <c r="G59" s="25"/>
      <c r="H59" s="26"/>
      <c r="I59" s="37"/>
      <c r="J59" s="26"/>
      <c r="K59" s="26"/>
      <c r="L59" s="26"/>
      <c r="M59" s="26"/>
    </row>
    <row r="60" spans="1:13" s="27" customFormat="1" ht="27" customHeight="1" x14ac:dyDescent="0.25">
      <c r="A60" s="62" t="s">
        <v>63</v>
      </c>
      <c r="B60" s="63"/>
      <c r="C60" s="64"/>
      <c r="D60" s="36">
        <v>4</v>
      </c>
      <c r="E60" s="9">
        <v>0</v>
      </c>
      <c r="F60" s="1">
        <f t="shared" si="2"/>
        <v>0</v>
      </c>
      <c r="G60" s="25"/>
      <c r="H60" s="26"/>
      <c r="I60" s="37"/>
      <c r="J60" s="26"/>
      <c r="K60" s="26"/>
      <c r="L60" s="26"/>
      <c r="M60" s="26"/>
    </row>
    <row r="61" spans="1:13" s="27" customFormat="1" ht="37.5" customHeight="1" x14ac:dyDescent="0.25">
      <c r="A61" s="53" t="s">
        <v>8</v>
      </c>
      <c r="B61" s="54"/>
      <c r="C61" s="54"/>
      <c r="D61" s="54"/>
      <c r="E61" s="55"/>
      <c r="F61" s="43">
        <f>SUM(F44:F60)</f>
        <v>0</v>
      </c>
      <c r="G61" s="25"/>
      <c r="H61" s="26"/>
      <c r="I61" s="26"/>
      <c r="J61" s="26"/>
      <c r="K61" s="26"/>
      <c r="L61" s="26"/>
      <c r="M61" s="26"/>
    </row>
    <row r="62" spans="1:13" x14ac:dyDescent="0.25">
      <c r="A62" s="56"/>
      <c r="B62" s="57"/>
      <c r="C62" s="57"/>
      <c r="D62" s="57"/>
      <c r="E62" s="57"/>
      <c r="F62" s="58"/>
    </row>
    <row r="63" spans="1:13" s="27" customFormat="1" ht="24" customHeight="1" x14ac:dyDescent="0.25">
      <c r="A63" s="59" t="s">
        <v>154</v>
      </c>
      <c r="B63" s="60"/>
      <c r="C63" s="60"/>
      <c r="D63" s="60"/>
      <c r="E63" s="60"/>
      <c r="F63" s="61"/>
      <c r="G63" s="25"/>
      <c r="H63" s="26"/>
      <c r="I63" s="26"/>
      <c r="J63" s="26"/>
      <c r="K63" s="26"/>
      <c r="L63" s="26"/>
      <c r="M63" s="26"/>
    </row>
    <row r="64" spans="1:13" s="27" customFormat="1" ht="24" customHeight="1" x14ac:dyDescent="0.25">
      <c r="A64" s="38" t="s">
        <v>23</v>
      </c>
      <c r="B64" s="39"/>
      <c r="C64" s="40"/>
      <c r="D64" s="39"/>
      <c r="E64" s="39"/>
      <c r="F64" s="41"/>
      <c r="G64" s="25"/>
      <c r="H64" s="26"/>
      <c r="I64" s="26"/>
      <c r="J64" s="26"/>
      <c r="K64" s="26"/>
      <c r="L64" s="26"/>
      <c r="M64" s="26"/>
    </row>
    <row r="65" spans="1:13" s="27" customFormat="1" ht="27" customHeight="1" x14ac:dyDescent="0.25">
      <c r="A65" s="62" t="s">
        <v>71</v>
      </c>
      <c r="B65" s="63"/>
      <c r="C65" s="64"/>
      <c r="D65" s="36">
        <v>25</v>
      </c>
      <c r="E65" s="9">
        <v>0</v>
      </c>
      <c r="F65" s="1">
        <f t="shared" ref="F65:F68" si="3">+D65*E65</f>
        <v>0</v>
      </c>
      <c r="G65" s="25"/>
      <c r="H65" s="26"/>
      <c r="I65" s="37"/>
      <c r="J65" s="26"/>
      <c r="K65" s="26"/>
      <c r="L65" s="26"/>
      <c r="M65" s="26"/>
    </row>
    <row r="66" spans="1:13" s="27" customFormat="1" ht="27" customHeight="1" x14ac:dyDescent="0.25">
      <c r="A66" s="62" t="s">
        <v>153</v>
      </c>
      <c r="B66" s="63"/>
      <c r="C66" s="64"/>
      <c r="D66" s="36">
        <v>1</v>
      </c>
      <c r="E66" s="9">
        <v>0</v>
      </c>
      <c r="F66" s="1">
        <f t="shared" si="3"/>
        <v>0</v>
      </c>
      <c r="G66" s="25"/>
      <c r="H66" s="26"/>
      <c r="I66" s="37"/>
      <c r="J66" s="26"/>
      <c r="K66" s="26"/>
      <c r="L66" s="26"/>
      <c r="M66" s="26"/>
    </row>
    <row r="67" spans="1:13" s="27" customFormat="1" ht="27" customHeight="1" x14ac:dyDescent="0.25">
      <c r="A67" s="62" t="s">
        <v>72</v>
      </c>
      <c r="B67" s="63"/>
      <c r="C67" s="64"/>
      <c r="D67" s="36">
        <v>6</v>
      </c>
      <c r="E67" s="9">
        <v>0</v>
      </c>
      <c r="F67" s="1">
        <f t="shared" si="3"/>
        <v>0</v>
      </c>
      <c r="G67" s="25"/>
      <c r="H67" s="26"/>
      <c r="I67" s="37"/>
      <c r="J67" s="26"/>
      <c r="K67" s="26"/>
      <c r="L67" s="26"/>
      <c r="M67" s="26"/>
    </row>
    <row r="68" spans="1:13" s="27" customFormat="1" ht="27" customHeight="1" x14ac:dyDescent="0.25">
      <c r="A68" s="62" t="s">
        <v>73</v>
      </c>
      <c r="B68" s="63"/>
      <c r="C68" s="64"/>
      <c r="D68" s="36">
        <v>6</v>
      </c>
      <c r="E68" s="9">
        <v>0</v>
      </c>
      <c r="F68" s="1">
        <f t="shared" si="3"/>
        <v>0</v>
      </c>
      <c r="G68" s="25"/>
      <c r="H68" s="26"/>
      <c r="I68" s="37"/>
      <c r="J68" s="26"/>
      <c r="K68" s="26"/>
      <c r="L68" s="26"/>
      <c r="M68" s="26"/>
    </row>
    <row r="69" spans="1:13" s="27" customFormat="1" ht="37.5" customHeight="1" x14ac:dyDescent="0.25">
      <c r="A69" s="53" t="s">
        <v>9</v>
      </c>
      <c r="B69" s="54"/>
      <c r="C69" s="54"/>
      <c r="D69" s="54"/>
      <c r="E69" s="55"/>
      <c r="F69" s="43">
        <f>SUM(F65:F68)</f>
        <v>0</v>
      </c>
      <c r="G69" s="25"/>
      <c r="H69" s="26"/>
      <c r="I69" s="26"/>
      <c r="J69" s="26"/>
      <c r="K69" s="26"/>
      <c r="L69" s="26"/>
      <c r="M69" s="26"/>
    </row>
    <row r="70" spans="1:13" x14ac:dyDescent="0.25">
      <c r="A70" s="56"/>
      <c r="B70" s="57"/>
      <c r="C70" s="57"/>
      <c r="D70" s="57"/>
      <c r="E70" s="57"/>
      <c r="F70" s="58"/>
    </row>
    <row r="71" spans="1:13" s="27" customFormat="1" ht="24" customHeight="1" x14ac:dyDescent="0.25">
      <c r="A71" s="59" t="s">
        <v>24</v>
      </c>
      <c r="B71" s="60"/>
      <c r="C71" s="60"/>
      <c r="D71" s="60"/>
      <c r="E71" s="60"/>
      <c r="F71" s="61"/>
      <c r="G71" s="25"/>
      <c r="H71" s="26"/>
      <c r="I71" s="26"/>
      <c r="J71" s="26"/>
      <c r="K71" s="26"/>
      <c r="L71" s="26"/>
      <c r="M71" s="26"/>
    </row>
    <row r="72" spans="1:13" s="27" customFormat="1" ht="24" customHeight="1" x14ac:dyDescent="0.25">
      <c r="A72" s="38" t="s">
        <v>25</v>
      </c>
      <c r="B72" s="39"/>
      <c r="C72" s="40"/>
      <c r="D72" s="39"/>
      <c r="E72" s="39"/>
      <c r="F72" s="41"/>
      <c r="G72" s="25"/>
      <c r="H72" s="26"/>
      <c r="I72" s="26"/>
      <c r="J72" s="26"/>
      <c r="K72" s="26"/>
      <c r="L72" s="26"/>
      <c r="M72" s="26"/>
    </row>
    <row r="73" spans="1:13" s="27" customFormat="1" ht="27" customHeight="1" x14ac:dyDescent="0.25">
      <c r="A73" s="62" t="s">
        <v>74</v>
      </c>
      <c r="B73" s="63"/>
      <c r="C73" s="64"/>
      <c r="D73" s="36">
        <v>1</v>
      </c>
      <c r="E73" s="9">
        <v>0</v>
      </c>
      <c r="F73" s="1">
        <f t="shared" ref="F73:F87" si="4">+D73*E73</f>
        <v>0</v>
      </c>
      <c r="G73" s="25"/>
      <c r="H73" s="26"/>
      <c r="I73" s="37"/>
      <c r="J73" s="26"/>
      <c r="K73" s="26"/>
      <c r="L73" s="26"/>
      <c r="M73" s="26"/>
    </row>
    <row r="74" spans="1:13" s="27" customFormat="1" ht="27" customHeight="1" x14ac:dyDescent="0.25">
      <c r="A74" s="62" t="s">
        <v>81</v>
      </c>
      <c r="B74" s="63"/>
      <c r="C74" s="64"/>
      <c r="D74" s="36">
        <v>19</v>
      </c>
      <c r="E74" s="9">
        <v>0</v>
      </c>
      <c r="F74" s="1">
        <f t="shared" si="4"/>
        <v>0</v>
      </c>
      <c r="G74" s="25"/>
      <c r="H74" s="26"/>
      <c r="I74" s="37"/>
      <c r="J74" s="26"/>
      <c r="K74" s="26"/>
      <c r="L74" s="26"/>
      <c r="M74" s="26"/>
    </row>
    <row r="75" spans="1:13" s="27" customFormat="1" ht="27" customHeight="1" x14ac:dyDescent="0.25">
      <c r="A75" s="62" t="s">
        <v>82</v>
      </c>
      <c r="B75" s="63"/>
      <c r="C75" s="64"/>
      <c r="D75" s="36">
        <v>20</v>
      </c>
      <c r="E75" s="9">
        <v>0</v>
      </c>
      <c r="F75" s="1">
        <f t="shared" si="4"/>
        <v>0</v>
      </c>
      <c r="G75" s="25"/>
      <c r="H75" s="26"/>
      <c r="I75" s="37"/>
      <c r="J75" s="26"/>
      <c r="K75" s="26"/>
      <c r="L75" s="26"/>
      <c r="M75" s="26"/>
    </row>
    <row r="76" spans="1:13" s="27" customFormat="1" ht="27" customHeight="1" x14ac:dyDescent="0.25">
      <c r="A76" s="62" t="s">
        <v>83</v>
      </c>
      <c r="B76" s="63"/>
      <c r="C76" s="64"/>
      <c r="D76" s="36">
        <v>20</v>
      </c>
      <c r="E76" s="9">
        <v>0</v>
      </c>
      <c r="F76" s="1">
        <f t="shared" si="4"/>
        <v>0</v>
      </c>
      <c r="G76" s="25"/>
      <c r="H76" s="26"/>
      <c r="I76" s="37"/>
      <c r="J76" s="26"/>
      <c r="K76" s="26"/>
      <c r="L76" s="26"/>
      <c r="M76" s="26"/>
    </row>
    <row r="77" spans="1:13" s="27" customFormat="1" ht="27" customHeight="1" x14ac:dyDescent="0.25">
      <c r="A77" s="62" t="s">
        <v>84</v>
      </c>
      <c r="B77" s="63"/>
      <c r="C77" s="64"/>
      <c r="D77" s="36">
        <v>20</v>
      </c>
      <c r="E77" s="9">
        <v>0</v>
      </c>
      <c r="F77" s="1">
        <f t="shared" si="4"/>
        <v>0</v>
      </c>
      <c r="G77" s="25"/>
      <c r="H77" s="26"/>
      <c r="I77" s="37"/>
      <c r="J77" s="26"/>
      <c r="K77" s="26"/>
      <c r="L77" s="26"/>
      <c r="M77" s="26"/>
    </row>
    <row r="78" spans="1:13" s="27" customFormat="1" ht="27" customHeight="1" x14ac:dyDescent="0.25">
      <c r="A78" s="62" t="s">
        <v>85</v>
      </c>
      <c r="B78" s="63"/>
      <c r="C78" s="64"/>
      <c r="D78" s="36">
        <v>20</v>
      </c>
      <c r="E78" s="9">
        <v>0</v>
      </c>
      <c r="F78" s="1">
        <f t="shared" si="4"/>
        <v>0</v>
      </c>
      <c r="G78" s="25"/>
      <c r="H78" s="26"/>
      <c r="I78" s="37"/>
      <c r="J78" s="26"/>
      <c r="K78" s="26"/>
      <c r="L78" s="26"/>
      <c r="M78" s="26"/>
    </row>
    <row r="79" spans="1:13" s="27" customFormat="1" ht="27" customHeight="1" x14ac:dyDescent="0.25">
      <c r="A79" s="62" t="s">
        <v>86</v>
      </c>
      <c r="B79" s="63"/>
      <c r="C79" s="64"/>
      <c r="D79" s="36">
        <v>20</v>
      </c>
      <c r="E79" s="9">
        <v>0</v>
      </c>
      <c r="F79" s="1">
        <f t="shared" si="4"/>
        <v>0</v>
      </c>
      <c r="G79" s="25"/>
      <c r="H79" s="26"/>
      <c r="I79" s="37"/>
      <c r="J79" s="26"/>
      <c r="K79" s="26"/>
      <c r="L79" s="26"/>
      <c r="M79" s="26"/>
    </row>
    <row r="80" spans="1:13" s="27" customFormat="1" ht="27" customHeight="1" x14ac:dyDescent="0.25">
      <c r="A80" s="62" t="s">
        <v>151</v>
      </c>
      <c r="B80" s="63"/>
      <c r="C80" s="64"/>
      <c r="D80" s="36">
        <v>20</v>
      </c>
      <c r="E80" s="9">
        <v>0</v>
      </c>
      <c r="F80" s="1">
        <f t="shared" si="4"/>
        <v>0</v>
      </c>
      <c r="G80" s="25"/>
      <c r="H80" s="26"/>
      <c r="I80" s="37"/>
      <c r="J80" s="26"/>
      <c r="K80" s="26"/>
      <c r="L80" s="26"/>
      <c r="M80" s="26"/>
    </row>
    <row r="81" spans="1:13" s="27" customFormat="1" ht="27" customHeight="1" x14ac:dyDescent="0.25">
      <c r="A81" s="62" t="s">
        <v>87</v>
      </c>
      <c r="B81" s="63"/>
      <c r="C81" s="64"/>
      <c r="D81" s="36">
        <v>40</v>
      </c>
      <c r="E81" s="9">
        <v>0</v>
      </c>
      <c r="F81" s="1">
        <f t="shared" si="4"/>
        <v>0</v>
      </c>
      <c r="G81" s="25"/>
      <c r="H81" s="26"/>
      <c r="I81" s="37"/>
      <c r="J81" s="26"/>
      <c r="K81" s="26"/>
      <c r="L81" s="26"/>
      <c r="M81" s="26"/>
    </row>
    <row r="82" spans="1:13" s="27" customFormat="1" ht="27" customHeight="1" x14ac:dyDescent="0.25">
      <c r="A82" s="62" t="s">
        <v>75</v>
      </c>
      <c r="B82" s="63"/>
      <c r="C82" s="64"/>
      <c r="D82" s="36">
        <v>25</v>
      </c>
      <c r="E82" s="9">
        <v>0</v>
      </c>
      <c r="F82" s="1">
        <f t="shared" si="4"/>
        <v>0</v>
      </c>
      <c r="G82" s="25"/>
      <c r="H82" s="26"/>
      <c r="I82" s="37"/>
      <c r="J82" s="26"/>
      <c r="K82" s="26"/>
      <c r="L82" s="26"/>
      <c r="M82" s="26"/>
    </row>
    <row r="83" spans="1:13" s="27" customFormat="1" ht="27" customHeight="1" x14ac:dyDescent="0.25">
      <c r="A83" s="62" t="s">
        <v>76</v>
      </c>
      <c r="B83" s="63"/>
      <c r="C83" s="64"/>
      <c r="D83" s="36">
        <v>19</v>
      </c>
      <c r="E83" s="9">
        <v>0</v>
      </c>
      <c r="F83" s="1">
        <f t="shared" si="4"/>
        <v>0</v>
      </c>
      <c r="G83" s="25"/>
      <c r="H83" s="26"/>
      <c r="I83" s="37"/>
      <c r="J83" s="26"/>
      <c r="K83" s="26"/>
      <c r="L83" s="26"/>
      <c r="M83" s="26"/>
    </row>
    <row r="84" spans="1:13" s="27" customFormat="1" ht="27" customHeight="1" x14ac:dyDescent="0.25">
      <c r="A84" s="62" t="s">
        <v>77</v>
      </c>
      <c r="B84" s="63"/>
      <c r="C84" s="64"/>
      <c r="D84" s="36">
        <v>6</v>
      </c>
      <c r="E84" s="9">
        <v>0</v>
      </c>
      <c r="F84" s="1">
        <f t="shared" si="4"/>
        <v>0</v>
      </c>
      <c r="G84" s="25"/>
      <c r="H84" s="26"/>
      <c r="I84" s="37"/>
      <c r="J84" s="26"/>
      <c r="K84" s="26"/>
      <c r="L84" s="26"/>
      <c r="M84" s="26"/>
    </row>
    <row r="85" spans="1:13" s="27" customFormat="1" ht="27" customHeight="1" x14ac:dyDescent="0.25">
      <c r="A85" s="62" t="s">
        <v>78</v>
      </c>
      <c r="B85" s="63"/>
      <c r="C85" s="64"/>
      <c r="D85" s="36">
        <v>1</v>
      </c>
      <c r="E85" s="9">
        <v>0</v>
      </c>
      <c r="F85" s="1">
        <f t="shared" si="4"/>
        <v>0</v>
      </c>
      <c r="G85" s="25"/>
      <c r="H85" s="26"/>
      <c r="I85" s="37"/>
      <c r="J85" s="26"/>
      <c r="K85" s="26"/>
      <c r="L85" s="26"/>
      <c r="M85" s="26"/>
    </row>
    <row r="86" spans="1:13" s="27" customFormat="1" ht="27" customHeight="1" x14ac:dyDescent="0.25">
      <c r="A86" s="62" t="s">
        <v>79</v>
      </c>
      <c r="B86" s="63"/>
      <c r="C86" s="64"/>
      <c r="D86" s="36">
        <v>2</v>
      </c>
      <c r="E86" s="9">
        <v>0</v>
      </c>
      <c r="F86" s="1">
        <f t="shared" si="4"/>
        <v>0</v>
      </c>
      <c r="G86" s="25"/>
      <c r="H86" s="26"/>
      <c r="I86" s="37"/>
      <c r="J86" s="26"/>
      <c r="K86" s="26"/>
      <c r="L86" s="26"/>
      <c r="M86" s="26"/>
    </row>
    <row r="87" spans="1:13" s="27" customFormat="1" ht="27" customHeight="1" x14ac:dyDescent="0.25">
      <c r="A87" s="62" t="s">
        <v>80</v>
      </c>
      <c r="B87" s="63"/>
      <c r="C87" s="64"/>
      <c r="D87" s="36">
        <v>20</v>
      </c>
      <c r="E87" s="9">
        <v>0</v>
      </c>
      <c r="F87" s="1">
        <f t="shared" si="4"/>
        <v>0</v>
      </c>
      <c r="G87" s="25"/>
      <c r="H87" s="26"/>
      <c r="I87" s="37"/>
      <c r="J87" s="26"/>
      <c r="K87" s="26"/>
      <c r="L87" s="26"/>
      <c r="M87" s="26"/>
    </row>
    <row r="88" spans="1:13" s="27" customFormat="1" ht="37.5" customHeight="1" x14ac:dyDescent="0.25">
      <c r="A88" s="53" t="s">
        <v>10</v>
      </c>
      <c r="B88" s="54"/>
      <c r="C88" s="54"/>
      <c r="D88" s="54"/>
      <c r="E88" s="55"/>
      <c r="F88" s="43">
        <f>SUM(F73:F87)</f>
        <v>0</v>
      </c>
      <c r="G88" s="25"/>
      <c r="H88" s="26"/>
      <c r="I88" s="26"/>
      <c r="J88" s="26"/>
      <c r="K88" s="26"/>
      <c r="L88" s="26"/>
      <c r="M88" s="26"/>
    </row>
    <row r="89" spans="1:13" x14ac:dyDescent="0.25">
      <c r="A89" s="56"/>
      <c r="B89" s="57"/>
      <c r="C89" s="57"/>
      <c r="D89" s="57"/>
      <c r="E89" s="57"/>
      <c r="F89" s="58"/>
    </row>
    <row r="90" spans="1:13" s="27" customFormat="1" ht="24" customHeight="1" x14ac:dyDescent="0.25">
      <c r="A90" s="59" t="s">
        <v>26</v>
      </c>
      <c r="B90" s="60"/>
      <c r="C90" s="60"/>
      <c r="D90" s="60"/>
      <c r="E90" s="60"/>
      <c r="F90" s="61"/>
      <c r="G90" s="25"/>
      <c r="H90" s="26"/>
      <c r="I90" s="26"/>
      <c r="J90" s="26"/>
      <c r="K90" s="26"/>
      <c r="L90" s="26"/>
      <c r="M90" s="26"/>
    </row>
    <row r="91" spans="1:13" s="27" customFormat="1" ht="24" customHeight="1" x14ac:dyDescent="0.25">
      <c r="A91" s="38" t="s">
        <v>149</v>
      </c>
      <c r="B91" s="39"/>
      <c r="C91" s="40"/>
      <c r="D91" s="39"/>
      <c r="E91" s="39"/>
      <c r="F91" s="41"/>
      <c r="G91" s="25"/>
      <c r="H91" s="26"/>
      <c r="I91" s="26"/>
      <c r="J91" s="26"/>
      <c r="K91" s="26"/>
      <c r="L91" s="26"/>
      <c r="M91" s="26"/>
    </row>
    <row r="92" spans="1:13" s="27" customFormat="1" ht="27" customHeight="1" x14ac:dyDescent="0.25">
      <c r="A92" s="62" t="s">
        <v>88</v>
      </c>
      <c r="B92" s="63"/>
      <c r="C92" s="64"/>
      <c r="D92" s="36">
        <v>1</v>
      </c>
      <c r="E92" s="9">
        <v>0</v>
      </c>
      <c r="F92" s="1">
        <f t="shared" ref="F92:F128" si="5">+D92*E92</f>
        <v>0</v>
      </c>
      <c r="G92" s="25"/>
      <c r="H92" s="26"/>
      <c r="I92" s="37"/>
      <c r="J92" s="26"/>
      <c r="K92" s="26"/>
      <c r="L92" s="26"/>
      <c r="M92" s="26"/>
    </row>
    <row r="93" spans="1:13" s="27" customFormat="1" ht="27" customHeight="1" x14ac:dyDescent="0.25">
      <c r="A93" s="62" t="s">
        <v>92</v>
      </c>
      <c r="B93" s="63"/>
      <c r="C93" s="64"/>
      <c r="D93" s="36">
        <v>1</v>
      </c>
      <c r="E93" s="9">
        <v>0</v>
      </c>
      <c r="F93" s="1">
        <f t="shared" si="5"/>
        <v>0</v>
      </c>
      <c r="G93" s="25"/>
      <c r="H93" s="26"/>
      <c r="I93" s="37"/>
      <c r="J93" s="26"/>
      <c r="K93" s="26"/>
      <c r="L93" s="26"/>
      <c r="M93" s="26"/>
    </row>
    <row r="94" spans="1:13" s="27" customFormat="1" ht="27" customHeight="1" x14ac:dyDescent="0.25">
      <c r="A94" s="62" t="s">
        <v>97</v>
      </c>
      <c r="B94" s="63"/>
      <c r="C94" s="64"/>
      <c r="D94" s="36">
        <v>2</v>
      </c>
      <c r="E94" s="9">
        <v>0</v>
      </c>
      <c r="F94" s="1">
        <f t="shared" si="5"/>
        <v>0</v>
      </c>
      <c r="G94" s="25"/>
      <c r="H94" s="26"/>
      <c r="I94" s="37"/>
      <c r="J94" s="26"/>
      <c r="K94" s="26"/>
      <c r="L94" s="26"/>
      <c r="M94" s="26"/>
    </row>
    <row r="95" spans="1:13" s="27" customFormat="1" ht="27" customHeight="1" x14ac:dyDescent="0.25">
      <c r="A95" s="62" t="s">
        <v>106</v>
      </c>
      <c r="B95" s="63"/>
      <c r="C95" s="64"/>
      <c r="D95" s="36">
        <v>2</v>
      </c>
      <c r="E95" s="9">
        <v>0</v>
      </c>
      <c r="F95" s="1">
        <f t="shared" si="5"/>
        <v>0</v>
      </c>
      <c r="G95" s="25"/>
      <c r="H95" s="26"/>
      <c r="I95" s="37"/>
      <c r="J95" s="26"/>
      <c r="K95" s="26"/>
      <c r="L95" s="26"/>
      <c r="M95" s="26"/>
    </row>
    <row r="96" spans="1:13" s="27" customFormat="1" ht="27" customHeight="1" x14ac:dyDescent="0.25">
      <c r="A96" s="62" t="s">
        <v>107</v>
      </c>
      <c r="B96" s="63"/>
      <c r="C96" s="64"/>
      <c r="D96" s="36">
        <v>4</v>
      </c>
      <c r="E96" s="9">
        <v>0</v>
      </c>
      <c r="F96" s="1">
        <f t="shared" si="5"/>
        <v>0</v>
      </c>
      <c r="G96" s="25"/>
      <c r="H96" s="26"/>
      <c r="I96" s="37"/>
      <c r="J96" s="26"/>
      <c r="K96" s="26"/>
      <c r="L96" s="26"/>
      <c r="M96" s="26"/>
    </row>
    <row r="97" spans="1:13" s="27" customFormat="1" ht="27" customHeight="1" x14ac:dyDescent="0.25">
      <c r="A97" s="62" t="s">
        <v>135</v>
      </c>
      <c r="B97" s="63"/>
      <c r="C97" s="64"/>
      <c r="D97" s="36">
        <v>4</v>
      </c>
      <c r="E97" s="9">
        <v>0</v>
      </c>
      <c r="F97" s="1">
        <f t="shared" si="5"/>
        <v>0</v>
      </c>
      <c r="G97" s="25"/>
      <c r="H97" s="26"/>
      <c r="I97" s="37"/>
      <c r="J97" s="26"/>
      <c r="K97" s="26"/>
      <c r="L97" s="26"/>
      <c r="M97" s="26"/>
    </row>
    <row r="98" spans="1:13" s="27" customFormat="1" ht="27" customHeight="1" x14ac:dyDescent="0.25">
      <c r="A98" s="62" t="s">
        <v>108</v>
      </c>
      <c r="B98" s="63"/>
      <c r="C98" s="64"/>
      <c r="D98" s="36">
        <v>5</v>
      </c>
      <c r="E98" s="9">
        <v>0</v>
      </c>
      <c r="F98" s="1">
        <f t="shared" si="5"/>
        <v>0</v>
      </c>
      <c r="G98" s="25"/>
      <c r="H98" s="26"/>
      <c r="I98" s="37"/>
      <c r="J98" s="26"/>
      <c r="K98" s="26"/>
      <c r="L98" s="26"/>
      <c r="M98" s="26"/>
    </row>
    <row r="99" spans="1:13" s="27" customFormat="1" ht="27" customHeight="1" x14ac:dyDescent="0.25">
      <c r="A99" s="62" t="s">
        <v>109</v>
      </c>
      <c r="B99" s="63"/>
      <c r="C99" s="64"/>
      <c r="D99" s="36">
        <v>4</v>
      </c>
      <c r="E99" s="9">
        <v>0</v>
      </c>
      <c r="F99" s="1">
        <f t="shared" si="5"/>
        <v>0</v>
      </c>
      <c r="G99" s="25"/>
      <c r="H99" s="26"/>
      <c r="I99" s="37"/>
      <c r="J99" s="26"/>
      <c r="K99" s="26"/>
      <c r="L99" s="26"/>
      <c r="M99" s="26"/>
    </row>
    <row r="100" spans="1:13" s="27" customFormat="1" ht="27" customHeight="1" x14ac:dyDescent="0.25">
      <c r="A100" s="62" t="s">
        <v>110</v>
      </c>
      <c r="B100" s="63"/>
      <c r="C100" s="64"/>
      <c r="D100" s="36">
        <v>4</v>
      </c>
      <c r="E100" s="9">
        <v>0</v>
      </c>
      <c r="F100" s="1">
        <f t="shared" si="5"/>
        <v>0</v>
      </c>
      <c r="G100" s="25"/>
      <c r="H100" s="26"/>
      <c r="I100" s="37"/>
      <c r="J100" s="26"/>
      <c r="K100" s="26"/>
      <c r="L100" s="26"/>
      <c r="M100" s="26"/>
    </row>
    <row r="101" spans="1:13" s="27" customFormat="1" ht="27" customHeight="1" x14ac:dyDescent="0.25">
      <c r="A101" s="62" t="s">
        <v>89</v>
      </c>
      <c r="B101" s="63"/>
      <c r="C101" s="64"/>
      <c r="D101" s="36">
        <v>5</v>
      </c>
      <c r="E101" s="9">
        <v>0</v>
      </c>
      <c r="F101" s="1">
        <f t="shared" si="5"/>
        <v>0</v>
      </c>
      <c r="G101" s="25"/>
      <c r="H101" s="26"/>
      <c r="I101" s="37"/>
      <c r="J101" s="26"/>
      <c r="K101" s="26"/>
      <c r="L101" s="26"/>
      <c r="M101" s="26"/>
    </row>
    <row r="102" spans="1:13" s="27" customFormat="1" ht="27" customHeight="1" x14ac:dyDescent="0.25">
      <c r="A102" s="62" t="s">
        <v>136</v>
      </c>
      <c r="B102" s="63"/>
      <c r="C102" s="64"/>
      <c r="D102" s="36">
        <v>5</v>
      </c>
      <c r="E102" s="9">
        <v>0</v>
      </c>
      <c r="F102" s="1">
        <f t="shared" si="5"/>
        <v>0</v>
      </c>
      <c r="G102" s="25"/>
      <c r="H102" s="26"/>
      <c r="I102" s="37"/>
      <c r="J102" s="26"/>
      <c r="K102" s="26"/>
      <c r="L102" s="26"/>
      <c r="M102" s="26"/>
    </row>
    <row r="103" spans="1:13" s="27" customFormat="1" ht="27" customHeight="1" x14ac:dyDescent="0.25">
      <c r="A103" s="62" t="s">
        <v>137</v>
      </c>
      <c r="B103" s="63"/>
      <c r="C103" s="64"/>
      <c r="D103" s="36">
        <v>2</v>
      </c>
      <c r="E103" s="9">
        <v>0</v>
      </c>
      <c r="F103" s="1">
        <f t="shared" si="5"/>
        <v>0</v>
      </c>
      <c r="G103" s="25"/>
      <c r="H103" s="26"/>
      <c r="I103" s="37"/>
      <c r="J103" s="26"/>
      <c r="K103" s="26"/>
      <c r="L103" s="26"/>
      <c r="M103" s="26"/>
    </row>
    <row r="104" spans="1:13" s="27" customFormat="1" ht="27" customHeight="1" x14ac:dyDescent="0.25">
      <c r="A104" s="62" t="s">
        <v>138</v>
      </c>
      <c r="B104" s="63"/>
      <c r="C104" s="64"/>
      <c r="D104" s="36">
        <v>3</v>
      </c>
      <c r="E104" s="9">
        <v>0</v>
      </c>
      <c r="F104" s="1">
        <f t="shared" si="5"/>
        <v>0</v>
      </c>
      <c r="G104" s="25"/>
      <c r="H104" s="26"/>
      <c r="I104" s="37"/>
      <c r="J104" s="26"/>
      <c r="K104" s="26"/>
      <c r="L104" s="26"/>
      <c r="M104" s="26"/>
    </row>
    <row r="105" spans="1:13" s="27" customFormat="1" ht="27" customHeight="1" x14ac:dyDescent="0.25">
      <c r="A105" s="62" t="s">
        <v>139</v>
      </c>
      <c r="B105" s="63"/>
      <c r="C105" s="64"/>
      <c r="D105" s="36">
        <v>5</v>
      </c>
      <c r="E105" s="9">
        <v>0</v>
      </c>
      <c r="F105" s="1">
        <f t="shared" si="5"/>
        <v>0</v>
      </c>
      <c r="G105" s="25"/>
      <c r="H105" s="26"/>
      <c r="I105" s="37"/>
      <c r="J105" s="26"/>
      <c r="K105" s="26"/>
      <c r="L105" s="26"/>
      <c r="M105" s="26"/>
    </row>
    <row r="106" spans="1:13" s="27" customFormat="1" ht="27" customHeight="1" x14ac:dyDescent="0.25">
      <c r="A106" s="62" t="s">
        <v>140</v>
      </c>
      <c r="B106" s="63"/>
      <c r="C106" s="64"/>
      <c r="D106" s="36">
        <v>5</v>
      </c>
      <c r="E106" s="9">
        <v>0</v>
      </c>
      <c r="F106" s="1">
        <f t="shared" si="5"/>
        <v>0</v>
      </c>
      <c r="G106" s="25"/>
      <c r="H106" s="26"/>
      <c r="I106" s="37"/>
      <c r="J106" s="26"/>
      <c r="K106" s="26"/>
      <c r="L106" s="26"/>
      <c r="M106" s="26"/>
    </row>
    <row r="107" spans="1:13" s="27" customFormat="1" ht="27" customHeight="1" x14ac:dyDescent="0.25">
      <c r="A107" s="62" t="s">
        <v>90</v>
      </c>
      <c r="B107" s="63"/>
      <c r="C107" s="64"/>
      <c r="D107" s="36">
        <v>5</v>
      </c>
      <c r="E107" s="9">
        <v>0</v>
      </c>
      <c r="F107" s="1">
        <f t="shared" si="5"/>
        <v>0</v>
      </c>
      <c r="G107" s="25"/>
      <c r="H107" s="26"/>
      <c r="I107" s="37"/>
      <c r="J107" s="26"/>
      <c r="K107" s="26"/>
      <c r="L107" s="26"/>
      <c r="M107" s="26"/>
    </row>
    <row r="108" spans="1:13" s="27" customFormat="1" ht="27" customHeight="1" x14ac:dyDescent="0.25">
      <c r="A108" s="62" t="s">
        <v>91</v>
      </c>
      <c r="B108" s="63"/>
      <c r="C108" s="64"/>
      <c r="D108" s="36">
        <v>5</v>
      </c>
      <c r="E108" s="9">
        <v>0</v>
      </c>
      <c r="F108" s="1">
        <f t="shared" si="5"/>
        <v>0</v>
      </c>
      <c r="G108" s="25"/>
      <c r="H108" s="26"/>
      <c r="I108" s="37"/>
      <c r="J108" s="26"/>
      <c r="K108" s="26"/>
      <c r="L108" s="26"/>
      <c r="M108" s="26"/>
    </row>
    <row r="109" spans="1:13" s="27" customFormat="1" ht="27" customHeight="1" x14ac:dyDescent="0.25">
      <c r="A109" s="62" t="s">
        <v>141</v>
      </c>
      <c r="B109" s="63"/>
      <c r="C109" s="64"/>
      <c r="D109" s="36">
        <v>6</v>
      </c>
      <c r="E109" s="9">
        <v>0</v>
      </c>
      <c r="F109" s="1">
        <f t="shared" si="5"/>
        <v>0</v>
      </c>
      <c r="G109" s="25"/>
      <c r="H109" s="26"/>
      <c r="I109" s="37"/>
      <c r="J109" s="26"/>
      <c r="K109" s="26"/>
      <c r="L109" s="26"/>
      <c r="M109" s="26"/>
    </row>
    <row r="110" spans="1:13" s="27" customFormat="1" ht="27" customHeight="1" x14ac:dyDescent="0.25">
      <c r="A110" s="62" t="s">
        <v>142</v>
      </c>
      <c r="B110" s="63"/>
      <c r="C110" s="64"/>
      <c r="D110" s="36">
        <v>15</v>
      </c>
      <c r="E110" s="9">
        <v>0</v>
      </c>
      <c r="F110" s="1">
        <f t="shared" si="5"/>
        <v>0</v>
      </c>
      <c r="G110" s="25"/>
      <c r="H110" s="26"/>
      <c r="I110" s="37"/>
      <c r="J110" s="26"/>
      <c r="K110" s="26"/>
      <c r="L110" s="26"/>
      <c r="M110" s="26"/>
    </row>
    <row r="111" spans="1:13" s="27" customFormat="1" ht="27" customHeight="1" x14ac:dyDescent="0.25">
      <c r="A111" s="62" t="s">
        <v>93</v>
      </c>
      <c r="B111" s="63"/>
      <c r="C111" s="64"/>
      <c r="D111" s="36">
        <v>5</v>
      </c>
      <c r="E111" s="9">
        <v>0</v>
      </c>
      <c r="F111" s="1">
        <f t="shared" si="5"/>
        <v>0</v>
      </c>
      <c r="G111" s="25"/>
      <c r="H111" s="26"/>
      <c r="I111" s="37"/>
      <c r="J111" s="26"/>
      <c r="K111" s="26"/>
      <c r="L111" s="26"/>
      <c r="M111" s="26"/>
    </row>
    <row r="112" spans="1:13" s="27" customFormat="1" ht="27" customHeight="1" x14ac:dyDescent="0.25">
      <c r="A112" s="62" t="s">
        <v>143</v>
      </c>
      <c r="B112" s="63"/>
      <c r="C112" s="64"/>
      <c r="D112" s="36">
        <v>3</v>
      </c>
      <c r="E112" s="9">
        <v>0</v>
      </c>
      <c r="F112" s="1">
        <f t="shared" si="5"/>
        <v>0</v>
      </c>
      <c r="G112" s="25"/>
      <c r="H112" s="26"/>
      <c r="I112" s="37"/>
      <c r="J112" s="26"/>
      <c r="K112" s="26"/>
      <c r="L112" s="26"/>
      <c r="M112" s="26"/>
    </row>
    <row r="113" spans="1:13" s="27" customFormat="1" ht="27" customHeight="1" x14ac:dyDescent="0.25">
      <c r="A113" s="62" t="s">
        <v>94</v>
      </c>
      <c r="B113" s="63"/>
      <c r="C113" s="64"/>
      <c r="D113" s="36">
        <v>4</v>
      </c>
      <c r="E113" s="9">
        <v>0</v>
      </c>
      <c r="F113" s="1">
        <f t="shared" si="5"/>
        <v>0</v>
      </c>
      <c r="G113" s="25"/>
      <c r="H113" s="26"/>
      <c r="I113" s="37"/>
      <c r="J113" s="26"/>
      <c r="K113" s="26"/>
      <c r="L113" s="26"/>
      <c r="M113" s="26"/>
    </row>
    <row r="114" spans="1:13" s="27" customFormat="1" ht="27" customHeight="1" x14ac:dyDescent="0.25">
      <c r="A114" s="62" t="s">
        <v>144</v>
      </c>
      <c r="B114" s="63"/>
      <c r="C114" s="64"/>
      <c r="D114" s="36">
        <v>4</v>
      </c>
      <c r="E114" s="9">
        <v>0</v>
      </c>
      <c r="F114" s="1">
        <f t="shared" si="5"/>
        <v>0</v>
      </c>
      <c r="G114" s="25"/>
      <c r="H114" s="26"/>
      <c r="I114" s="37"/>
      <c r="J114" s="26"/>
      <c r="K114" s="26"/>
      <c r="L114" s="26"/>
      <c r="M114" s="26"/>
    </row>
    <row r="115" spans="1:13" s="27" customFormat="1" ht="27" customHeight="1" x14ac:dyDescent="0.25">
      <c r="A115" s="62" t="s">
        <v>95</v>
      </c>
      <c r="B115" s="63"/>
      <c r="C115" s="64"/>
      <c r="D115" s="36">
        <v>5</v>
      </c>
      <c r="E115" s="9">
        <v>0</v>
      </c>
      <c r="F115" s="1">
        <f t="shared" si="5"/>
        <v>0</v>
      </c>
      <c r="G115" s="25"/>
      <c r="H115" s="26"/>
      <c r="I115" s="37"/>
      <c r="J115" s="26"/>
      <c r="K115" s="26"/>
      <c r="L115" s="26"/>
      <c r="M115" s="26"/>
    </row>
    <row r="116" spans="1:13" s="27" customFormat="1" ht="27" customHeight="1" x14ac:dyDescent="0.25">
      <c r="A116" s="62" t="s">
        <v>145</v>
      </c>
      <c r="B116" s="63"/>
      <c r="C116" s="64"/>
      <c r="D116" s="36">
        <v>4</v>
      </c>
      <c r="E116" s="9">
        <v>0</v>
      </c>
      <c r="F116" s="1">
        <f t="shared" si="5"/>
        <v>0</v>
      </c>
      <c r="G116" s="25"/>
      <c r="H116" s="26"/>
      <c r="I116" s="37"/>
      <c r="J116" s="26"/>
      <c r="K116" s="26"/>
      <c r="L116" s="26"/>
      <c r="M116" s="26"/>
    </row>
    <row r="117" spans="1:13" s="27" customFormat="1" ht="27" customHeight="1" x14ac:dyDescent="0.25">
      <c r="A117" s="62" t="s">
        <v>146</v>
      </c>
      <c r="B117" s="63"/>
      <c r="C117" s="64"/>
      <c r="D117" s="36">
        <v>4</v>
      </c>
      <c r="E117" s="9">
        <v>0</v>
      </c>
      <c r="F117" s="1">
        <f t="shared" si="5"/>
        <v>0</v>
      </c>
      <c r="G117" s="25"/>
      <c r="H117" s="26"/>
      <c r="I117" s="37"/>
      <c r="J117" s="26"/>
      <c r="K117" s="26"/>
      <c r="L117" s="26"/>
      <c r="M117" s="26"/>
    </row>
    <row r="118" spans="1:13" s="27" customFormat="1" ht="27" customHeight="1" x14ac:dyDescent="0.25">
      <c r="A118" s="62" t="s">
        <v>147</v>
      </c>
      <c r="B118" s="63"/>
      <c r="C118" s="64"/>
      <c r="D118" s="36">
        <v>10</v>
      </c>
      <c r="E118" s="9">
        <v>0</v>
      </c>
      <c r="F118" s="1">
        <f t="shared" si="5"/>
        <v>0</v>
      </c>
      <c r="G118" s="25"/>
      <c r="H118" s="26"/>
      <c r="I118" s="37"/>
      <c r="J118" s="26"/>
      <c r="K118" s="26"/>
      <c r="L118" s="26"/>
      <c r="M118" s="26"/>
    </row>
    <row r="119" spans="1:13" s="27" customFormat="1" ht="27" customHeight="1" x14ac:dyDescent="0.25">
      <c r="A119" s="62" t="s">
        <v>148</v>
      </c>
      <c r="B119" s="63"/>
      <c r="C119" s="64"/>
      <c r="D119" s="36">
        <v>1</v>
      </c>
      <c r="E119" s="9">
        <v>0</v>
      </c>
      <c r="F119" s="1">
        <f t="shared" si="5"/>
        <v>0</v>
      </c>
      <c r="G119" s="25"/>
      <c r="H119" s="26"/>
      <c r="I119" s="37"/>
      <c r="J119" s="26"/>
      <c r="K119" s="26"/>
      <c r="L119" s="26"/>
      <c r="M119" s="26"/>
    </row>
    <row r="120" spans="1:13" s="27" customFormat="1" ht="27" customHeight="1" x14ac:dyDescent="0.25">
      <c r="A120" s="62" t="s">
        <v>96</v>
      </c>
      <c r="B120" s="63"/>
      <c r="C120" s="64"/>
      <c r="D120" s="36">
        <v>1</v>
      </c>
      <c r="E120" s="9">
        <v>0</v>
      </c>
      <c r="F120" s="1">
        <f t="shared" si="5"/>
        <v>0</v>
      </c>
      <c r="G120" s="25"/>
      <c r="H120" s="26"/>
      <c r="I120" s="37"/>
      <c r="J120" s="26"/>
      <c r="K120" s="26"/>
      <c r="L120" s="26"/>
      <c r="M120" s="26"/>
    </row>
    <row r="121" spans="1:13" s="27" customFormat="1" ht="27" customHeight="1" x14ac:dyDescent="0.25">
      <c r="A121" s="62" t="s">
        <v>98</v>
      </c>
      <c r="B121" s="63"/>
      <c r="C121" s="64"/>
      <c r="D121" s="36">
        <v>1</v>
      </c>
      <c r="E121" s="9">
        <v>0</v>
      </c>
      <c r="F121" s="1">
        <f t="shared" si="5"/>
        <v>0</v>
      </c>
      <c r="G121" s="25"/>
      <c r="H121" s="26"/>
      <c r="I121" s="37"/>
      <c r="J121" s="26"/>
      <c r="K121" s="26"/>
      <c r="L121" s="26"/>
      <c r="M121" s="26"/>
    </row>
    <row r="122" spans="1:13" s="27" customFormat="1" ht="27" customHeight="1" x14ac:dyDescent="0.25">
      <c r="A122" s="62" t="s">
        <v>99</v>
      </c>
      <c r="B122" s="63"/>
      <c r="C122" s="64"/>
      <c r="D122" s="36">
        <v>1</v>
      </c>
      <c r="E122" s="9">
        <v>0</v>
      </c>
      <c r="F122" s="1">
        <f t="shared" si="5"/>
        <v>0</v>
      </c>
      <c r="G122" s="25"/>
      <c r="H122" s="26"/>
      <c r="I122" s="37"/>
      <c r="J122" s="26"/>
      <c r="K122" s="26"/>
      <c r="L122" s="26"/>
      <c r="M122" s="26"/>
    </row>
    <row r="123" spans="1:13" s="27" customFormat="1" ht="27" customHeight="1" x14ac:dyDescent="0.25">
      <c r="A123" s="62" t="s">
        <v>100</v>
      </c>
      <c r="B123" s="63"/>
      <c r="C123" s="64"/>
      <c r="D123" s="36">
        <v>5</v>
      </c>
      <c r="E123" s="9">
        <v>0</v>
      </c>
      <c r="F123" s="1">
        <f t="shared" si="5"/>
        <v>0</v>
      </c>
      <c r="G123" s="25"/>
      <c r="H123" s="26"/>
      <c r="I123" s="37"/>
      <c r="J123" s="26"/>
      <c r="K123" s="26"/>
      <c r="L123" s="26"/>
      <c r="M123" s="26"/>
    </row>
    <row r="124" spans="1:13" s="27" customFormat="1" ht="27" customHeight="1" x14ac:dyDescent="0.25">
      <c r="A124" s="62" t="s">
        <v>101</v>
      </c>
      <c r="B124" s="63"/>
      <c r="C124" s="64"/>
      <c r="D124" s="36">
        <v>4</v>
      </c>
      <c r="E124" s="9">
        <v>0</v>
      </c>
      <c r="F124" s="1">
        <f t="shared" si="5"/>
        <v>0</v>
      </c>
      <c r="G124" s="25"/>
      <c r="H124" s="26"/>
      <c r="I124" s="37"/>
      <c r="J124" s="26"/>
      <c r="K124" s="26"/>
      <c r="L124" s="26"/>
      <c r="M124" s="26"/>
    </row>
    <row r="125" spans="1:13" s="27" customFormat="1" ht="27" customHeight="1" x14ac:dyDescent="0.25">
      <c r="A125" s="62" t="s">
        <v>102</v>
      </c>
      <c r="B125" s="63"/>
      <c r="C125" s="64"/>
      <c r="D125" s="36">
        <v>1</v>
      </c>
      <c r="E125" s="9">
        <v>0</v>
      </c>
      <c r="F125" s="1">
        <f t="shared" si="5"/>
        <v>0</v>
      </c>
      <c r="G125" s="25"/>
      <c r="H125" s="26"/>
      <c r="I125" s="37"/>
      <c r="J125" s="26"/>
      <c r="K125" s="26"/>
      <c r="L125" s="26"/>
      <c r="M125" s="26"/>
    </row>
    <row r="126" spans="1:13" s="27" customFormat="1" ht="27" customHeight="1" x14ac:dyDescent="0.25">
      <c r="A126" s="62" t="s">
        <v>103</v>
      </c>
      <c r="B126" s="63"/>
      <c r="C126" s="64"/>
      <c r="D126" s="36">
        <v>6</v>
      </c>
      <c r="E126" s="9">
        <v>0</v>
      </c>
      <c r="F126" s="1">
        <f t="shared" si="5"/>
        <v>0</v>
      </c>
      <c r="G126" s="25"/>
      <c r="H126" s="26"/>
      <c r="I126" s="37"/>
      <c r="J126" s="26"/>
      <c r="K126" s="26"/>
      <c r="L126" s="26"/>
      <c r="M126" s="26"/>
    </row>
    <row r="127" spans="1:13" s="27" customFormat="1" ht="27" customHeight="1" x14ac:dyDescent="0.25">
      <c r="A127" s="62" t="s">
        <v>104</v>
      </c>
      <c r="B127" s="63"/>
      <c r="C127" s="64"/>
      <c r="D127" s="36">
        <v>6</v>
      </c>
      <c r="E127" s="9">
        <v>0</v>
      </c>
      <c r="F127" s="1">
        <f t="shared" si="5"/>
        <v>0</v>
      </c>
      <c r="G127" s="25"/>
      <c r="H127" s="26"/>
      <c r="I127" s="37"/>
      <c r="J127" s="26"/>
      <c r="K127" s="26"/>
      <c r="L127" s="26"/>
      <c r="M127" s="26"/>
    </row>
    <row r="128" spans="1:13" s="27" customFormat="1" ht="27" customHeight="1" x14ac:dyDescent="0.25">
      <c r="A128" s="62" t="s">
        <v>105</v>
      </c>
      <c r="B128" s="63"/>
      <c r="C128" s="64"/>
      <c r="D128" s="36">
        <v>6</v>
      </c>
      <c r="E128" s="9">
        <v>0</v>
      </c>
      <c r="F128" s="1">
        <f t="shared" si="5"/>
        <v>0</v>
      </c>
      <c r="G128" s="25"/>
      <c r="H128" s="26"/>
      <c r="I128" s="37"/>
      <c r="J128" s="26"/>
      <c r="K128" s="26"/>
      <c r="L128" s="26"/>
      <c r="M128" s="26"/>
    </row>
    <row r="129" spans="1:13" s="27" customFormat="1" ht="37.5" customHeight="1" x14ac:dyDescent="0.25">
      <c r="A129" s="53" t="s">
        <v>33</v>
      </c>
      <c r="B129" s="54"/>
      <c r="C129" s="54"/>
      <c r="D129" s="54"/>
      <c r="E129" s="55"/>
      <c r="F129" s="43">
        <f>SUM(F92:F128)</f>
        <v>0</v>
      </c>
      <c r="G129" s="25"/>
      <c r="H129" s="26"/>
      <c r="I129" s="26"/>
      <c r="J129" s="26"/>
      <c r="K129" s="26"/>
      <c r="L129" s="26"/>
      <c r="M129" s="26"/>
    </row>
    <row r="130" spans="1:13" x14ac:dyDescent="0.25">
      <c r="A130" s="56"/>
      <c r="B130" s="57"/>
      <c r="C130" s="57"/>
      <c r="D130" s="57"/>
      <c r="E130" s="57"/>
      <c r="F130" s="58"/>
    </row>
    <row r="131" spans="1:13" s="27" customFormat="1" ht="24" customHeight="1" x14ac:dyDescent="0.25">
      <c r="A131" s="59" t="s">
        <v>27</v>
      </c>
      <c r="B131" s="60"/>
      <c r="C131" s="60"/>
      <c r="D131" s="60"/>
      <c r="E131" s="60"/>
      <c r="F131" s="61"/>
      <c r="G131" s="25"/>
      <c r="H131" s="26"/>
      <c r="I131" s="26"/>
      <c r="J131" s="26"/>
      <c r="K131" s="26"/>
      <c r="L131" s="26"/>
      <c r="M131" s="26"/>
    </row>
    <row r="132" spans="1:13" s="27" customFormat="1" ht="24" customHeight="1" x14ac:dyDescent="0.25">
      <c r="A132" s="38" t="s">
        <v>30</v>
      </c>
      <c r="B132" s="39"/>
      <c r="C132" s="40"/>
      <c r="D132" s="39"/>
      <c r="E132" s="39"/>
      <c r="F132" s="41"/>
      <c r="G132" s="25"/>
      <c r="H132" s="26"/>
      <c r="I132" s="26"/>
      <c r="J132" s="26"/>
      <c r="K132" s="26"/>
      <c r="L132" s="26"/>
      <c r="M132" s="26"/>
    </row>
    <row r="133" spans="1:13" s="27" customFormat="1" ht="27" customHeight="1" x14ac:dyDescent="0.25">
      <c r="A133" s="62" t="s">
        <v>111</v>
      </c>
      <c r="B133" s="63"/>
      <c r="C133" s="64"/>
      <c r="D133" s="36">
        <v>6</v>
      </c>
      <c r="E133" s="9">
        <v>0</v>
      </c>
      <c r="F133" s="1">
        <f t="shared" ref="F133:F139" si="6">+D133*E133</f>
        <v>0</v>
      </c>
      <c r="G133" s="25"/>
      <c r="H133" s="26"/>
      <c r="I133" s="37"/>
      <c r="J133" s="26"/>
      <c r="K133" s="26"/>
      <c r="L133" s="26"/>
      <c r="M133" s="26"/>
    </row>
    <row r="134" spans="1:13" s="27" customFormat="1" ht="27" customHeight="1" x14ac:dyDescent="0.25">
      <c r="A134" s="62" t="s">
        <v>112</v>
      </c>
      <c r="B134" s="63"/>
      <c r="C134" s="64"/>
      <c r="D134" s="36">
        <v>2</v>
      </c>
      <c r="E134" s="9">
        <v>0</v>
      </c>
      <c r="F134" s="1">
        <f t="shared" si="6"/>
        <v>0</v>
      </c>
      <c r="G134" s="25"/>
      <c r="H134" s="26"/>
      <c r="I134" s="37"/>
      <c r="J134" s="26"/>
      <c r="K134" s="26"/>
      <c r="L134" s="26"/>
      <c r="M134" s="26"/>
    </row>
    <row r="135" spans="1:13" s="27" customFormat="1" ht="27" customHeight="1" x14ac:dyDescent="0.25">
      <c r="A135" s="62" t="s">
        <v>113</v>
      </c>
      <c r="B135" s="63"/>
      <c r="C135" s="64"/>
      <c r="D135" s="36">
        <v>3</v>
      </c>
      <c r="E135" s="9">
        <v>0</v>
      </c>
      <c r="F135" s="1">
        <f t="shared" si="6"/>
        <v>0</v>
      </c>
      <c r="G135" s="25"/>
      <c r="H135" s="26"/>
      <c r="I135" s="37"/>
      <c r="J135" s="26"/>
      <c r="K135" s="26"/>
      <c r="L135" s="26"/>
      <c r="M135" s="26"/>
    </row>
    <row r="136" spans="1:13" s="27" customFormat="1" ht="27" customHeight="1" x14ac:dyDescent="0.25">
      <c r="A136" s="62" t="s">
        <v>114</v>
      </c>
      <c r="B136" s="63"/>
      <c r="C136" s="64"/>
      <c r="D136" s="36">
        <v>24</v>
      </c>
      <c r="E136" s="9">
        <v>0</v>
      </c>
      <c r="F136" s="1">
        <f t="shared" si="6"/>
        <v>0</v>
      </c>
      <c r="G136" s="25"/>
      <c r="H136" s="26"/>
      <c r="I136" s="37"/>
      <c r="J136" s="26"/>
      <c r="K136" s="26"/>
      <c r="L136" s="26"/>
      <c r="M136" s="26"/>
    </row>
    <row r="137" spans="1:13" s="27" customFormat="1" ht="27" customHeight="1" x14ac:dyDescent="0.25">
      <c r="A137" s="62" t="s">
        <v>115</v>
      </c>
      <c r="B137" s="63"/>
      <c r="C137" s="64"/>
      <c r="D137" s="36">
        <v>8</v>
      </c>
      <c r="E137" s="9">
        <v>0</v>
      </c>
      <c r="F137" s="1">
        <f t="shared" si="6"/>
        <v>0</v>
      </c>
      <c r="G137" s="25"/>
      <c r="H137" s="26"/>
      <c r="I137" s="37"/>
      <c r="J137" s="26"/>
      <c r="K137" s="26"/>
      <c r="L137" s="26"/>
      <c r="M137" s="26"/>
    </row>
    <row r="138" spans="1:13" s="27" customFormat="1" ht="27" customHeight="1" x14ac:dyDescent="0.25">
      <c r="A138" s="62" t="s">
        <v>116</v>
      </c>
      <c r="B138" s="63"/>
      <c r="C138" s="64"/>
      <c r="D138" s="36">
        <v>10</v>
      </c>
      <c r="E138" s="9">
        <v>0</v>
      </c>
      <c r="F138" s="1">
        <f t="shared" si="6"/>
        <v>0</v>
      </c>
      <c r="G138" s="25"/>
      <c r="H138" s="26"/>
      <c r="I138" s="37"/>
      <c r="J138" s="26"/>
      <c r="K138" s="26"/>
      <c r="L138" s="26"/>
      <c r="M138" s="26"/>
    </row>
    <row r="139" spans="1:13" s="27" customFormat="1" ht="27" customHeight="1" x14ac:dyDescent="0.25">
      <c r="A139" s="62" t="s">
        <v>117</v>
      </c>
      <c r="B139" s="63"/>
      <c r="C139" s="64"/>
      <c r="D139" s="36">
        <v>4</v>
      </c>
      <c r="E139" s="9">
        <v>0</v>
      </c>
      <c r="F139" s="1">
        <f t="shared" si="6"/>
        <v>0</v>
      </c>
      <c r="G139" s="25"/>
      <c r="H139" s="26"/>
      <c r="I139" s="37"/>
      <c r="J139" s="26"/>
      <c r="K139" s="26"/>
      <c r="L139" s="26"/>
      <c r="M139" s="26"/>
    </row>
    <row r="140" spans="1:13" s="27" customFormat="1" ht="37.5" customHeight="1" x14ac:dyDescent="0.25">
      <c r="A140" s="53" t="s">
        <v>34</v>
      </c>
      <c r="B140" s="54"/>
      <c r="C140" s="54"/>
      <c r="D140" s="54"/>
      <c r="E140" s="55"/>
      <c r="F140" s="43">
        <f>SUM(F133:F139)</f>
        <v>0</v>
      </c>
      <c r="G140" s="25"/>
      <c r="H140" s="26"/>
      <c r="I140" s="26"/>
      <c r="J140" s="26"/>
      <c r="K140" s="26"/>
      <c r="L140" s="26"/>
      <c r="M140" s="26"/>
    </row>
    <row r="141" spans="1:13" x14ac:dyDescent="0.25">
      <c r="A141" s="56"/>
      <c r="B141" s="57"/>
      <c r="C141" s="57"/>
      <c r="D141" s="57"/>
      <c r="E141" s="57"/>
      <c r="F141" s="58"/>
    </row>
    <row r="142" spans="1:13" s="27" customFormat="1" ht="24" customHeight="1" x14ac:dyDescent="0.25">
      <c r="A142" s="59" t="s">
        <v>28</v>
      </c>
      <c r="B142" s="60"/>
      <c r="C142" s="60"/>
      <c r="D142" s="60"/>
      <c r="E142" s="60"/>
      <c r="F142" s="61"/>
      <c r="G142" s="25"/>
      <c r="H142" s="26"/>
      <c r="I142" s="26"/>
      <c r="J142" s="26"/>
      <c r="K142" s="26"/>
      <c r="L142" s="26"/>
      <c r="M142" s="26"/>
    </row>
    <row r="143" spans="1:13" s="27" customFormat="1" ht="24" customHeight="1" x14ac:dyDescent="0.25">
      <c r="A143" s="38" t="s">
        <v>31</v>
      </c>
      <c r="B143" s="39"/>
      <c r="C143" s="40"/>
      <c r="D143" s="39"/>
      <c r="E143" s="39"/>
      <c r="F143" s="41"/>
      <c r="G143" s="25"/>
      <c r="H143" s="26"/>
      <c r="I143" s="26"/>
      <c r="J143" s="26"/>
      <c r="K143" s="26"/>
      <c r="L143" s="26"/>
      <c r="M143" s="26"/>
    </row>
    <row r="144" spans="1:13" s="27" customFormat="1" ht="27" customHeight="1" x14ac:dyDescent="0.25">
      <c r="A144" s="62" t="s">
        <v>133</v>
      </c>
      <c r="B144" s="63"/>
      <c r="C144" s="64"/>
      <c r="D144" s="36">
        <v>1</v>
      </c>
      <c r="E144" s="9">
        <v>0</v>
      </c>
      <c r="F144" s="1">
        <f t="shared" ref="F144:F157" si="7">+D144*E144</f>
        <v>0</v>
      </c>
      <c r="G144" s="25"/>
      <c r="H144" s="26"/>
      <c r="I144" s="37"/>
      <c r="J144" s="26"/>
      <c r="K144" s="26"/>
      <c r="L144" s="26"/>
      <c r="M144" s="26"/>
    </row>
    <row r="145" spans="1:13" s="27" customFormat="1" ht="27" customHeight="1" x14ac:dyDescent="0.25">
      <c r="A145" s="62" t="s">
        <v>123</v>
      </c>
      <c r="B145" s="63"/>
      <c r="C145" s="64"/>
      <c r="D145" s="36">
        <v>2</v>
      </c>
      <c r="E145" s="9">
        <v>0</v>
      </c>
      <c r="F145" s="1">
        <f t="shared" si="7"/>
        <v>0</v>
      </c>
      <c r="G145" s="25"/>
      <c r="H145" s="26"/>
      <c r="I145" s="37"/>
      <c r="J145" s="26"/>
      <c r="K145" s="26"/>
      <c r="L145" s="26"/>
      <c r="M145" s="26"/>
    </row>
    <row r="146" spans="1:13" s="27" customFormat="1" ht="27" customHeight="1" x14ac:dyDescent="0.25">
      <c r="A146" s="62" t="s">
        <v>124</v>
      </c>
      <c r="B146" s="63"/>
      <c r="C146" s="64"/>
      <c r="D146" s="36">
        <v>2</v>
      </c>
      <c r="E146" s="9">
        <v>0</v>
      </c>
      <c r="F146" s="1">
        <f t="shared" si="7"/>
        <v>0</v>
      </c>
      <c r="G146" s="25"/>
      <c r="H146" s="26"/>
      <c r="I146" s="37"/>
      <c r="J146" s="26"/>
      <c r="K146" s="26"/>
      <c r="L146" s="26"/>
      <c r="M146" s="26"/>
    </row>
    <row r="147" spans="1:13" s="27" customFormat="1" ht="27" customHeight="1" x14ac:dyDescent="0.25">
      <c r="A147" s="62" t="s">
        <v>125</v>
      </c>
      <c r="B147" s="63"/>
      <c r="C147" s="64"/>
      <c r="D147" s="36">
        <v>1</v>
      </c>
      <c r="E147" s="9">
        <v>0</v>
      </c>
      <c r="F147" s="1">
        <f t="shared" si="7"/>
        <v>0</v>
      </c>
      <c r="G147" s="25"/>
      <c r="H147" s="26"/>
      <c r="I147" s="37"/>
      <c r="J147" s="26"/>
      <c r="K147" s="26"/>
      <c r="L147" s="26"/>
      <c r="M147" s="26"/>
    </row>
    <row r="148" spans="1:13" s="27" customFormat="1" ht="27" customHeight="1" x14ac:dyDescent="0.25">
      <c r="A148" s="62" t="s">
        <v>126</v>
      </c>
      <c r="B148" s="63"/>
      <c r="C148" s="64"/>
      <c r="D148" s="36">
        <v>5</v>
      </c>
      <c r="E148" s="9">
        <v>0</v>
      </c>
      <c r="F148" s="1">
        <f t="shared" si="7"/>
        <v>0</v>
      </c>
      <c r="G148" s="25"/>
      <c r="H148" s="26"/>
      <c r="I148" s="37"/>
      <c r="J148" s="26"/>
      <c r="K148" s="26"/>
      <c r="L148" s="26"/>
      <c r="M148" s="26"/>
    </row>
    <row r="149" spans="1:13" s="27" customFormat="1" ht="27" customHeight="1" x14ac:dyDescent="0.25">
      <c r="A149" s="62" t="s">
        <v>127</v>
      </c>
      <c r="B149" s="63"/>
      <c r="C149" s="64"/>
      <c r="D149" s="36">
        <v>100</v>
      </c>
      <c r="E149" s="9">
        <v>0</v>
      </c>
      <c r="F149" s="1">
        <f t="shared" si="7"/>
        <v>0</v>
      </c>
      <c r="G149" s="25"/>
      <c r="H149" s="26"/>
      <c r="I149" s="37"/>
      <c r="J149" s="26"/>
      <c r="K149" s="26"/>
      <c r="L149" s="26"/>
      <c r="M149" s="26"/>
    </row>
    <row r="150" spans="1:13" s="27" customFormat="1" ht="27" customHeight="1" x14ac:dyDescent="0.25">
      <c r="A150" s="62" t="s">
        <v>128</v>
      </c>
      <c r="B150" s="63"/>
      <c r="C150" s="64"/>
      <c r="D150" s="36">
        <v>100</v>
      </c>
      <c r="E150" s="9">
        <v>0</v>
      </c>
      <c r="F150" s="1">
        <f t="shared" si="7"/>
        <v>0</v>
      </c>
      <c r="G150" s="25"/>
      <c r="H150" s="26"/>
      <c r="I150" s="37"/>
      <c r="J150" s="26"/>
      <c r="K150" s="26"/>
      <c r="L150" s="26"/>
      <c r="M150" s="26"/>
    </row>
    <row r="151" spans="1:13" s="27" customFormat="1" ht="27" customHeight="1" x14ac:dyDescent="0.25">
      <c r="A151" s="62" t="s">
        <v>129</v>
      </c>
      <c r="B151" s="63"/>
      <c r="C151" s="64"/>
      <c r="D151" s="36">
        <v>100</v>
      </c>
      <c r="E151" s="9">
        <v>0</v>
      </c>
      <c r="F151" s="1">
        <f t="shared" si="7"/>
        <v>0</v>
      </c>
      <c r="G151" s="25"/>
      <c r="H151" s="26"/>
      <c r="I151" s="37"/>
      <c r="J151" s="26"/>
      <c r="K151" s="26"/>
      <c r="L151" s="26"/>
      <c r="M151" s="26"/>
    </row>
    <row r="152" spans="1:13" s="27" customFormat="1" ht="27" customHeight="1" x14ac:dyDescent="0.25">
      <c r="A152" s="62" t="s">
        <v>130</v>
      </c>
      <c r="B152" s="63"/>
      <c r="C152" s="64"/>
      <c r="D152" s="36">
        <v>50</v>
      </c>
      <c r="E152" s="9">
        <v>0</v>
      </c>
      <c r="F152" s="1">
        <f t="shared" si="7"/>
        <v>0</v>
      </c>
      <c r="G152" s="25"/>
      <c r="H152" s="26"/>
      <c r="I152" s="37"/>
      <c r="J152" s="26"/>
      <c r="K152" s="26"/>
      <c r="L152" s="26"/>
      <c r="M152" s="26"/>
    </row>
    <row r="153" spans="1:13" s="27" customFormat="1" ht="27" customHeight="1" x14ac:dyDescent="0.25">
      <c r="A153" s="62" t="s">
        <v>118</v>
      </c>
      <c r="B153" s="63"/>
      <c r="C153" s="64"/>
      <c r="D153" s="36">
        <v>50</v>
      </c>
      <c r="E153" s="9">
        <v>0</v>
      </c>
      <c r="F153" s="1">
        <f t="shared" si="7"/>
        <v>0</v>
      </c>
      <c r="G153" s="25"/>
      <c r="H153" s="26"/>
      <c r="I153" s="37"/>
      <c r="J153" s="26"/>
      <c r="K153" s="26"/>
      <c r="L153" s="26"/>
      <c r="M153" s="26"/>
    </row>
    <row r="154" spans="1:13" s="27" customFormat="1" ht="27" customHeight="1" x14ac:dyDescent="0.25">
      <c r="A154" s="62" t="s">
        <v>119</v>
      </c>
      <c r="B154" s="63"/>
      <c r="C154" s="64"/>
      <c r="D154" s="36">
        <v>50</v>
      </c>
      <c r="E154" s="9">
        <v>0</v>
      </c>
      <c r="F154" s="1">
        <f t="shared" si="7"/>
        <v>0</v>
      </c>
      <c r="G154" s="25"/>
      <c r="H154" s="26"/>
      <c r="I154" s="37"/>
      <c r="J154" s="26"/>
      <c r="K154" s="26"/>
      <c r="L154" s="26"/>
      <c r="M154" s="26"/>
    </row>
    <row r="155" spans="1:13" s="27" customFormat="1" ht="27" customHeight="1" x14ac:dyDescent="0.25">
      <c r="A155" s="62" t="s">
        <v>120</v>
      </c>
      <c r="B155" s="63"/>
      <c r="C155" s="64"/>
      <c r="D155" s="36">
        <v>200</v>
      </c>
      <c r="E155" s="9">
        <v>0</v>
      </c>
      <c r="F155" s="1">
        <f t="shared" si="7"/>
        <v>0</v>
      </c>
      <c r="G155" s="25"/>
      <c r="H155" s="26"/>
      <c r="I155" s="37"/>
      <c r="J155" s="26"/>
      <c r="K155" s="26"/>
      <c r="L155" s="26"/>
      <c r="M155" s="26"/>
    </row>
    <row r="156" spans="1:13" s="27" customFormat="1" ht="27" customHeight="1" x14ac:dyDescent="0.25">
      <c r="A156" s="62" t="s">
        <v>121</v>
      </c>
      <c r="B156" s="63"/>
      <c r="C156" s="64"/>
      <c r="D156" s="36">
        <v>200</v>
      </c>
      <c r="E156" s="9">
        <v>0</v>
      </c>
      <c r="F156" s="1">
        <f t="shared" si="7"/>
        <v>0</v>
      </c>
      <c r="G156" s="25"/>
      <c r="H156" s="26"/>
      <c r="I156" s="37"/>
      <c r="J156" s="26"/>
      <c r="K156" s="26"/>
      <c r="L156" s="26"/>
      <c r="M156" s="26"/>
    </row>
    <row r="157" spans="1:13" s="27" customFormat="1" ht="27" customHeight="1" x14ac:dyDescent="0.25">
      <c r="A157" s="62" t="s">
        <v>122</v>
      </c>
      <c r="B157" s="63"/>
      <c r="C157" s="64"/>
      <c r="D157" s="36">
        <v>1</v>
      </c>
      <c r="E157" s="9">
        <v>0</v>
      </c>
      <c r="F157" s="1">
        <f t="shared" si="7"/>
        <v>0</v>
      </c>
      <c r="G157" s="25"/>
      <c r="H157" s="26"/>
      <c r="I157" s="37"/>
      <c r="J157" s="26"/>
      <c r="K157" s="26"/>
      <c r="L157" s="26"/>
      <c r="M157" s="26"/>
    </row>
    <row r="158" spans="1:13" s="27" customFormat="1" ht="37.5" customHeight="1" x14ac:dyDescent="0.25">
      <c r="A158" s="53" t="s">
        <v>35</v>
      </c>
      <c r="B158" s="54"/>
      <c r="C158" s="54"/>
      <c r="D158" s="54"/>
      <c r="E158" s="55"/>
      <c r="F158" s="43">
        <f>SUM(F144:F157)</f>
        <v>0</v>
      </c>
      <c r="G158" s="25"/>
      <c r="H158" s="26"/>
      <c r="I158" s="26"/>
      <c r="J158" s="26"/>
      <c r="K158" s="26"/>
      <c r="L158" s="26"/>
      <c r="M158" s="26"/>
    </row>
    <row r="159" spans="1:13" x14ac:dyDescent="0.25">
      <c r="A159" s="56"/>
      <c r="B159" s="57"/>
      <c r="C159" s="57"/>
      <c r="D159" s="57"/>
      <c r="E159" s="57"/>
      <c r="F159" s="58"/>
    </row>
    <row r="160" spans="1:13" s="27" customFormat="1" ht="24" customHeight="1" x14ac:dyDescent="0.25">
      <c r="A160" s="59" t="s">
        <v>29</v>
      </c>
      <c r="B160" s="60"/>
      <c r="C160" s="60"/>
      <c r="D160" s="60"/>
      <c r="E160" s="60"/>
      <c r="F160" s="61"/>
      <c r="G160" s="25"/>
      <c r="H160" s="26"/>
      <c r="I160" s="26"/>
      <c r="J160" s="26"/>
      <c r="K160" s="26"/>
      <c r="L160" s="26"/>
      <c r="M160" s="26"/>
    </row>
    <row r="161" spans="1:13" s="27" customFormat="1" ht="24" customHeight="1" x14ac:dyDescent="0.25">
      <c r="A161" s="38" t="s">
        <v>32</v>
      </c>
      <c r="B161" s="39"/>
      <c r="C161" s="40"/>
      <c r="D161" s="39"/>
      <c r="E161" s="39"/>
      <c r="F161" s="41"/>
      <c r="G161" s="25"/>
      <c r="H161" s="26"/>
      <c r="I161" s="26"/>
      <c r="J161" s="26"/>
      <c r="K161" s="26"/>
      <c r="L161" s="26"/>
      <c r="M161" s="26"/>
    </row>
    <row r="162" spans="1:13" s="27" customFormat="1" ht="27" customHeight="1" x14ac:dyDescent="0.25">
      <c r="A162" s="62" t="s">
        <v>131</v>
      </c>
      <c r="B162" s="63"/>
      <c r="C162" s="64"/>
      <c r="D162" s="36">
        <v>1</v>
      </c>
      <c r="E162" s="9">
        <v>0</v>
      </c>
      <c r="F162" s="1">
        <f t="shared" ref="F162" si="8">+D162*E162</f>
        <v>0</v>
      </c>
      <c r="G162" s="25"/>
      <c r="H162" s="26"/>
      <c r="I162" s="37"/>
      <c r="J162" s="26"/>
      <c r="K162" s="26"/>
      <c r="L162" s="26"/>
      <c r="M162" s="26"/>
    </row>
    <row r="163" spans="1:13" s="27" customFormat="1" ht="37.5" customHeight="1" x14ac:dyDescent="0.25">
      <c r="A163" s="53" t="s">
        <v>36</v>
      </c>
      <c r="B163" s="54"/>
      <c r="C163" s="54"/>
      <c r="D163" s="54"/>
      <c r="E163" s="55"/>
      <c r="F163" s="43">
        <f>SUM(F162)</f>
        <v>0</v>
      </c>
      <c r="G163" s="25"/>
      <c r="H163" s="26"/>
      <c r="I163" s="26"/>
      <c r="J163" s="26"/>
      <c r="K163" s="26"/>
      <c r="L163" s="26"/>
      <c r="M163" s="26"/>
    </row>
    <row r="164" spans="1:13" x14ac:dyDescent="0.25">
      <c r="A164" s="56"/>
      <c r="B164" s="57"/>
      <c r="C164" s="57"/>
      <c r="D164" s="57"/>
      <c r="E164" s="57"/>
      <c r="F164" s="58"/>
      <c r="G164" s="30"/>
    </row>
    <row r="165" spans="1:13" s="33" customFormat="1" ht="64.5" customHeight="1" x14ac:dyDescent="0.25">
      <c r="A165" s="50" t="s">
        <v>15</v>
      </c>
      <c r="B165" s="51"/>
      <c r="C165" s="51"/>
      <c r="D165" s="51"/>
      <c r="E165" s="51"/>
      <c r="F165" s="52"/>
      <c r="G165" s="31"/>
      <c r="H165" s="32"/>
      <c r="I165" s="15"/>
      <c r="J165" s="32"/>
      <c r="K165" s="32"/>
      <c r="L165" s="32"/>
      <c r="M165" s="32"/>
    </row>
    <row r="166" spans="1:13" s="33" customFormat="1" ht="38.25" customHeight="1" x14ac:dyDescent="0.25">
      <c r="A166" s="44" t="s">
        <v>155</v>
      </c>
      <c r="B166" s="45"/>
      <c r="C166" s="45"/>
      <c r="D166" s="45"/>
      <c r="E166" s="45"/>
      <c r="F166" s="46"/>
      <c r="G166" s="31"/>
      <c r="H166" s="32"/>
      <c r="I166" s="15"/>
      <c r="J166" s="32"/>
      <c r="K166" s="32"/>
      <c r="L166" s="32"/>
      <c r="M166" s="32"/>
    </row>
    <row r="167" spans="1:13" s="33" customFormat="1" ht="12.75" customHeight="1" x14ac:dyDescent="0.25">
      <c r="A167" s="47"/>
      <c r="B167" s="48"/>
      <c r="C167" s="48"/>
      <c r="D167" s="48"/>
      <c r="E167" s="48"/>
      <c r="F167" s="49"/>
      <c r="G167" s="31"/>
      <c r="H167" s="32"/>
      <c r="I167" s="15"/>
      <c r="J167" s="32"/>
      <c r="K167" s="32"/>
      <c r="L167" s="32"/>
      <c r="M167" s="32"/>
    </row>
    <row r="215" spans="9:9" x14ac:dyDescent="0.25">
      <c r="I215" s="32"/>
    </row>
    <row r="216" spans="9:9" x14ac:dyDescent="0.25">
      <c r="I216" s="32"/>
    </row>
    <row r="217" spans="9:9" x14ac:dyDescent="0.25">
      <c r="I217" s="32"/>
    </row>
  </sheetData>
  <sheetProtection algorithmName="SHA-512" hashValue="AeFGJ9VeeXroyeFaUxb5Pg383PwTwlTqDQEbnCI9aqjfb+MynJ//z0DQOH0GX3HheWqkXFUjX9jBZPyH2b2cIw==" saltValue="Aifi4z1AAbyaHDC7PTQ+nw==" spinCount="100000" sheet="1" objects="1" scenarios="1"/>
  <mergeCells count="151">
    <mergeCell ref="A125:C125"/>
    <mergeCell ref="A126:C126"/>
    <mergeCell ref="A127:C127"/>
    <mergeCell ref="A128:C128"/>
    <mergeCell ref="A130:F130"/>
    <mergeCell ref="A141:F141"/>
    <mergeCell ref="A159:F159"/>
    <mergeCell ref="A138:C138"/>
    <mergeCell ref="A139:C139"/>
    <mergeCell ref="A144:C144"/>
    <mergeCell ref="A153:C153"/>
    <mergeCell ref="A154:C154"/>
    <mergeCell ref="A133:C133"/>
    <mergeCell ref="A134:C134"/>
    <mergeCell ref="A135:C135"/>
    <mergeCell ref="A136:C136"/>
    <mergeCell ref="A137:C137"/>
    <mergeCell ref="A152:C152"/>
    <mergeCell ref="A140:E140"/>
    <mergeCell ref="A146:C146"/>
    <mergeCell ref="A147:C147"/>
    <mergeCell ref="A148:C148"/>
    <mergeCell ref="A149:C149"/>
    <mergeCell ref="A150:C150"/>
    <mergeCell ref="A94:C94"/>
    <mergeCell ref="A121:C121"/>
    <mergeCell ref="A122:C122"/>
    <mergeCell ref="A123:C123"/>
    <mergeCell ref="A124:C124"/>
    <mergeCell ref="A114:C114"/>
    <mergeCell ref="A115:C115"/>
    <mergeCell ref="A116:C116"/>
    <mergeCell ref="A117:C117"/>
    <mergeCell ref="A118:C118"/>
    <mergeCell ref="A110:C110"/>
    <mergeCell ref="A96:C96"/>
    <mergeCell ref="A97:C97"/>
    <mergeCell ref="A98:C98"/>
    <mergeCell ref="A99:C99"/>
    <mergeCell ref="A100:C100"/>
    <mergeCell ref="A111:C111"/>
    <mergeCell ref="A112:C112"/>
    <mergeCell ref="A113:C113"/>
    <mergeCell ref="A105:C105"/>
    <mergeCell ref="A106:C106"/>
    <mergeCell ref="A107:C107"/>
    <mergeCell ref="A108:C108"/>
    <mergeCell ref="A109:C109"/>
    <mergeCell ref="A58:C58"/>
    <mergeCell ref="A59:C59"/>
    <mergeCell ref="A25:C25"/>
    <mergeCell ref="A80:C80"/>
    <mergeCell ref="A45:C45"/>
    <mergeCell ref="A46:C46"/>
    <mergeCell ref="A47:C47"/>
    <mergeCell ref="A48:C48"/>
    <mergeCell ref="A49:C49"/>
    <mergeCell ref="A162:C162"/>
    <mergeCell ref="A65:C65"/>
    <mergeCell ref="A66:C66"/>
    <mergeCell ref="A67:C67"/>
    <mergeCell ref="A68:C68"/>
    <mergeCell ref="A73:C73"/>
    <mergeCell ref="A82:C82"/>
    <mergeCell ref="A83:C83"/>
    <mergeCell ref="A84:C84"/>
    <mergeCell ref="A85:C85"/>
    <mergeCell ref="A86:C86"/>
    <mergeCell ref="A87:C87"/>
    <mergeCell ref="A160:F160"/>
    <mergeCell ref="A119:C119"/>
    <mergeCell ref="A120:C120"/>
    <mergeCell ref="A103:C103"/>
    <mergeCell ref="A104:C104"/>
    <mergeCell ref="A151:C151"/>
    <mergeCell ref="A81:C81"/>
    <mergeCell ref="A92:C92"/>
    <mergeCell ref="A101:C101"/>
    <mergeCell ref="A102:C102"/>
    <mergeCell ref="A89:F89"/>
    <mergeCell ref="A93:C93"/>
    <mergeCell ref="A131:F131"/>
    <mergeCell ref="A26:C26"/>
    <mergeCell ref="A27:C27"/>
    <mergeCell ref="A28:C28"/>
    <mergeCell ref="A29:C29"/>
    <mergeCell ref="A36:C36"/>
    <mergeCell ref="A37:C37"/>
    <mergeCell ref="A38:C38"/>
    <mergeCell ref="A39:C39"/>
    <mergeCell ref="A88:E88"/>
    <mergeCell ref="A60:C60"/>
    <mergeCell ref="A70:F70"/>
    <mergeCell ref="A63:F63"/>
    <mergeCell ref="A33:C33"/>
    <mergeCell ref="A34:C34"/>
    <mergeCell ref="A35:C35"/>
    <mergeCell ref="A52:C52"/>
    <mergeCell ref="A50:C50"/>
    <mergeCell ref="A95:C95"/>
    <mergeCell ref="A53:C53"/>
    <mergeCell ref="A54:C54"/>
    <mergeCell ref="A55:C55"/>
    <mergeCell ref="A56:C56"/>
    <mergeCell ref="A57:C57"/>
    <mergeCell ref="A20:E20"/>
    <mergeCell ref="A21:F21"/>
    <mergeCell ref="A22:F22"/>
    <mergeCell ref="A69:E69"/>
    <mergeCell ref="A5:F5"/>
    <mergeCell ref="A6:F6"/>
    <mergeCell ref="A10:F10"/>
    <mergeCell ref="A11:F11"/>
    <mergeCell ref="C7:D7"/>
    <mergeCell ref="A7:B7"/>
    <mergeCell ref="A14:F14"/>
    <mergeCell ref="A13:B13"/>
    <mergeCell ref="A16:C16"/>
    <mergeCell ref="A17:C17"/>
    <mergeCell ref="A18:C18"/>
    <mergeCell ref="A19:C19"/>
    <mergeCell ref="A24:C24"/>
    <mergeCell ref="A51:C51"/>
    <mergeCell ref="A30:C30"/>
    <mergeCell ref="A31:C31"/>
    <mergeCell ref="A32:C32"/>
    <mergeCell ref="A44:C44"/>
    <mergeCell ref="A166:F167"/>
    <mergeCell ref="A165:F165"/>
    <mergeCell ref="A40:E40"/>
    <mergeCell ref="A41:F41"/>
    <mergeCell ref="A129:E129"/>
    <mergeCell ref="A164:F164"/>
    <mergeCell ref="A90:F90"/>
    <mergeCell ref="A61:E61"/>
    <mergeCell ref="A42:F42"/>
    <mergeCell ref="A62:F62"/>
    <mergeCell ref="A74:C74"/>
    <mergeCell ref="A75:C75"/>
    <mergeCell ref="A76:C76"/>
    <mergeCell ref="A77:C77"/>
    <mergeCell ref="A78:C78"/>
    <mergeCell ref="A79:C79"/>
    <mergeCell ref="A163:E163"/>
    <mergeCell ref="A71:F71"/>
    <mergeCell ref="A158:E158"/>
    <mergeCell ref="A142:F142"/>
    <mergeCell ref="A155:C155"/>
    <mergeCell ref="A156:C156"/>
    <mergeCell ref="A157:C157"/>
    <mergeCell ref="A145:C145"/>
  </mergeCells>
  <printOptions horizontalCentered="1"/>
  <pageMargins left="0.52" right="0.70866141732283472" top="0.55118110236220474" bottom="0.74803149606299213" header="0.31496062992125984" footer="0.31496062992125984"/>
  <pageSetup paperSize="9" scale="61" orientation="portrait" r:id="rId1"/>
  <headerFooter>
    <oddFooter>&amp;R&amp;P</oddFooter>
  </headerFooter>
  <rowBreaks count="1" manualBreakCount="1">
    <brk id="167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12</vt:i4>
      </vt:variant>
    </vt:vector>
  </HeadingPairs>
  <TitlesOfParts>
    <vt:vector size="13" baseType="lpstr">
      <vt:lpstr>Anexo B</vt:lpstr>
      <vt:lpstr>PB_Lote1</vt:lpstr>
      <vt:lpstr>PB_Lote2</vt:lpstr>
      <vt:lpstr>PB_Lote3</vt:lpstr>
      <vt:lpstr>PB_Lote4</vt:lpstr>
      <vt:lpstr>PB_Lote5</vt:lpstr>
      <vt:lpstr>PP_Lote1</vt:lpstr>
      <vt:lpstr>PP_Lote2</vt:lpstr>
      <vt:lpstr>PP_Lote3</vt:lpstr>
      <vt:lpstr>PP_Lote4</vt:lpstr>
      <vt:lpstr>PP_Lote5</vt:lpstr>
      <vt:lpstr>'Anexo B'!Print_Area</vt:lpstr>
      <vt:lpstr>'Anexo 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Vanda Martins</dc:creator>
  <cp:lastModifiedBy>Susana Ourives</cp:lastModifiedBy>
  <cp:lastPrinted>2023-01-09T20:29:55Z</cp:lastPrinted>
  <dcterms:created xsi:type="dcterms:W3CDTF">2011-06-21T08:35:18Z</dcterms:created>
  <dcterms:modified xsi:type="dcterms:W3CDTF">2023-01-09T20:30:17Z</dcterms:modified>
</cp:coreProperties>
</file>